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/>
  <bookViews>
    <workbookView xWindow="0" yWindow="0" windowWidth="28800" windowHeight="13725"/>
  </bookViews>
  <sheets>
    <sheet name="INV" sheetId="1" r:id="rId1"/>
  </sheets>
  <definedNames>
    <definedName name="_xlnm._FilterDatabase" localSheetId="0" hidden="1">INV!$B$7:$M$7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6" i="1" l="1"/>
  <c r="M8" i="1"/>
  <c r="M247" i="1" l="1"/>
  <c r="M243" i="1"/>
  <c r="M241" i="1"/>
  <c r="M239" i="1"/>
  <c r="M235" i="1"/>
  <c r="M233" i="1"/>
  <c r="M231" i="1"/>
  <c r="M227" i="1"/>
  <c r="M225" i="1"/>
  <c r="M223" i="1"/>
  <c r="M219" i="1"/>
  <c r="M217" i="1"/>
  <c r="M215" i="1"/>
  <c r="M211" i="1"/>
  <c r="M209" i="1"/>
  <c r="M207" i="1"/>
  <c r="M203" i="1"/>
  <c r="M201" i="1"/>
  <c r="M199" i="1"/>
  <c r="M195" i="1"/>
  <c r="M193" i="1"/>
  <c r="M191" i="1"/>
  <c r="M187" i="1"/>
  <c r="M185" i="1"/>
  <c r="M183" i="1"/>
  <c r="M179" i="1"/>
  <c r="M177" i="1"/>
  <c r="M175" i="1"/>
  <c r="M171" i="1"/>
  <c r="M169" i="1"/>
  <c r="M167" i="1"/>
  <c r="M163" i="1"/>
  <c r="M161" i="1"/>
  <c r="M159" i="1"/>
  <c r="M155" i="1"/>
  <c r="M153" i="1"/>
  <c r="M151" i="1"/>
  <c r="M147" i="1"/>
  <c r="M145" i="1"/>
  <c r="M143" i="1"/>
  <c r="M248" i="1"/>
  <c r="M246" i="1"/>
  <c r="M245" i="1"/>
  <c r="M244" i="1"/>
  <c r="M242" i="1"/>
  <c r="M240" i="1"/>
  <c r="M238" i="1"/>
  <c r="M237" i="1"/>
  <c r="M236" i="1"/>
  <c r="M234" i="1"/>
  <c r="M232" i="1"/>
  <c r="M230" i="1"/>
  <c r="M229" i="1"/>
  <c r="M228" i="1"/>
  <c r="M226" i="1"/>
  <c r="M224" i="1"/>
  <c r="M222" i="1"/>
  <c r="M221" i="1"/>
  <c r="M220" i="1"/>
  <c r="M218" i="1"/>
  <c r="M216" i="1"/>
  <c r="M214" i="1"/>
  <c r="M213" i="1"/>
  <c r="M212" i="1"/>
  <c r="M210" i="1"/>
  <c r="M208" i="1"/>
  <c r="M206" i="1"/>
  <c r="M205" i="1"/>
  <c r="M204" i="1"/>
  <c r="M202" i="1"/>
  <c r="M200" i="1"/>
  <c r="M198" i="1"/>
  <c r="M197" i="1"/>
  <c r="M196" i="1"/>
  <c r="M194" i="1"/>
  <c r="M192" i="1"/>
  <c r="M190" i="1"/>
  <c r="M189" i="1"/>
  <c r="M188" i="1"/>
  <c r="M186" i="1"/>
  <c r="M184" i="1"/>
  <c r="M182" i="1"/>
  <c r="M181" i="1"/>
  <c r="M180" i="1"/>
  <c r="M178" i="1"/>
  <c r="M176" i="1"/>
  <c r="M174" i="1"/>
  <c r="M173" i="1"/>
  <c r="M172" i="1"/>
  <c r="M170" i="1"/>
  <c r="M168" i="1"/>
  <c r="M166" i="1"/>
  <c r="M165" i="1"/>
  <c r="M164" i="1"/>
  <c r="M162" i="1"/>
  <c r="M160" i="1"/>
  <c r="M158" i="1"/>
  <c r="M157" i="1"/>
  <c r="M156" i="1"/>
  <c r="M154" i="1"/>
  <c r="M152" i="1"/>
  <c r="M150" i="1"/>
  <c r="M149" i="1"/>
  <c r="M148" i="1"/>
  <c r="M146" i="1"/>
  <c r="M144" i="1"/>
  <c r="M142" i="1"/>
  <c r="M12" i="1"/>
  <c r="M11" i="1"/>
  <c r="M10" i="1"/>
  <c r="M9" i="1"/>
  <c r="M16" i="1"/>
  <c r="M15" i="1"/>
  <c r="M14" i="1"/>
  <c r="M13" i="1"/>
  <c r="M20" i="1"/>
  <c r="M19" i="1"/>
  <c r="M18" i="1"/>
  <c r="M17" i="1"/>
  <c r="M24" i="1"/>
  <c r="M23" i="1"/>
  <c r="M22" i="1"/>
  <c r="M21" i="1"/>
  <c r="M28" i="1"/>
  <c r="M27" i="1"/>
  <c r="M26" i="1"/>
  <c r="M25" i="1"/>
  <c r="M32" i="1"/>
  <c r="M31" i="1"/>
  <c r="M30" i="1"/>
  <c r="M29" i="1"/>
  <c r="M36" i="1"/>
  <c r="M35" i="1"/>
  <c r="M34" i="1"/>
  <c r="M33" i="1"/>
  <c r="M40" i="1"/>
  <c r="M39" i="1"/>
  <c r="M38" i="1"/>
  <c r="M37" i="1"/>
  <c r="M44" i="1"/>
  <c r="M43" i="1"/>
  <c r="M42" i="1"/>
  <c r="M41" i="1"/>
  <c r="M48" i="1"/>
  <c r="M47" i="1"/>
  <c r="M46" i="1"/>
  <c r="M45" i="1"/>
  <c r="M52" i="1"/>
  <c r="M51" i="1"/>
  <c r="M50" i="1"/>
  <c r="M49" i="1"/>
  <c r="M56" i="1"/>
  <c r="M55" i="1"/>
  <c r="M54" i="1"/>
  <c r="M53" i="1"/>
  <c r="M60" i="1"/>
  <c r="M59" i="1"/>
  <c r="M58" i="1"/>
  <c r="M57" i="1"/>
  <c r="M64" i="1"/>
  <c r="M63" i="1"/>
  <c r="M62" i="1"/>
  <c r="M61" i="1"/>
  <c r="M68" i="1"/>
  <c r="M67" i="1"/>
  <c r="M66" i="1"/>
  <c r="M65" i="1"/>
  <c r="M72" i="1"/>
  <c r="M71" i="1"/>
  <c r="M70" i="1"/>
  <c r="M69" i="1"/>
  <c r="M76" i="1"/>
  <c r="M75" i="1"/>
  <c r="M74" i="1"/>
  <c r="M73" i="1"/>
  <c r="M80" i="1"/>
  <c r="M79" i="1"/>
  <c r="M78" i="1"/>
  <c r="M77" i="1"/>
  <c r="M84" i="1"/>
  <c r="M83" i="1"/>
  <c r="M82" i="1"/>
  <c r="M81" i="1"/>
  <c r="M88" i="1"/>
  <c r="M87" i="1"/>
  <c r="M86" i="1"/>
  <c r="M85" i="1"/>
  <c r="M92" i="1"/>
  <c r="M91" i="1"/>
  <c r="M90" i="1"/>
  <c r="M89" i="1"/>
  <c r="M96" i="1"/>
  <c r="M95" i="1"/>
  <c r="M94" i="1"/>
  <c r="M93" i="1"/>
  <c r="M100" i="1"/>
  <c r="M99" i="1"/>
  <c r="M98" i="1"/>
  <c r="M97" i="1"/>
  <c r="M104" i="1"/>
  <c r="M103" i="1"/>
  <c r="M102" i="1"/>
  <c r="M101" i="1"/>
  <c r="M108" i="1"/>
  <c r="M107" i="1"/>
  <c r="M106" i="1"/>
  <c r="M105" i="1"/>
  <c r="M112" i="1"/>
  <c r="M111" i="1"/>
  <c r="M110" i="1"/>
  <c r="M109" i="1"/>
  <c r="M116" i="1"/>
  <c r="M115" i="1"/>
  <c r="M114" i="1"/>
  <c r="M113" i="1"/>
  <c r="M120" i="1"/>
  <c r="M119" i="1"/>
  <c r="M118" i="1"/>
  <c r="M117" i="1"/>
  <c r="M124" i="1"/>
  <c r="M123" i="1"/>
  <c r="M122" i="1"/>
  <c r="M121" i="1"/>
  <c r="M128" i="1"/>
  <c r="M127" i="1"/>
  <c r="M126" i="1"/>
  <c r="M125" i="1"/>
  <c r="M132" i="1"/>
  <c r="M131" i="1"/>
  <c r="M130" i="1"/>
  <c r="M129" i="1"/>
  <c r="M136" i="1"/>
  <c r="M135" i="1"/>
  <c r="M134" i="1"/>
  <c r="M133" i="1"/>
  <c r="M137" i="1" l="1"/>
  <c r="M138" i="1"/>
  <c r="M139" i="1"/>
  <c r="M140" i="1"/>
  <c r="M141" i="1"/>
  <c r="M6" i="1" l="1"/>
</calcChain>
</file>

<file path=xl/sharedStrings.xml><?xml version="1.0" encoding="utf-8"?>
<sst xmlns="http://schemas.openxmlformats.org/spreadsheetml/2006/main" count="1469" uniqueCount="119">
  <si>
    <t>QTY</t>
  </si>
  <si>
    <t>COLOR</t>
  </si>
  <si>
    <t>PHOTO</t>
  </si>
  <si>
    <t>ITEM-NAME</t>
  </si>
  <si>
    <t>ORDER</t>
  </si>
  <si>
    <t>REFERENCE</t>
  </si>
  <si>
    <t>DELIVERY</t>
  </si>
  <si>
    <t>GENDER</t>
  </si>
  <si>
    <t>CATEGORY</t>
  </si>
  <si>
    <t>TOTAL US$</t>
  </si>
  <si>
    <t>FQ0395</t>
  </si>
  <si>
    <t>H54758</t>
  </si>
  <si>
    <t>HA4370</t>
  </si>
  <si>
    <t>HB2271</t>
  </si>
  <si>
    <t>HG4450</t>
  </si>
  <si>
    <t>HS7776</t>
  </si>
  <si>
    <t>HS9430</t>
  </si>
  <si>
    <t>HS9441</t>
  </si>
  <si>
    <t>HT3711</t>
  </si>
  <si>
    <t>HT7863</t>
  </si>
  <si>
    <t>IC2580</t>
  </si>
  <si>
    <t>M</t>
  </si>
  <si>
    <t>XL</t>
  </si>
  <si>
    <t>XS</t>
  </si>
  <si>
    <t>L</t>
  </si>
  <si>
    <t>S</t>
  </si>
  <si>
    <t>1X/16W</t>
  </si>
  <si>
    <t>2X/18-20W</t>
  </si>
  <si>
    <t>2XS</t>
  </si>
  <si>
    <t>2XL</t>
  </si>
  <si>
    <t>S/L</t>
  </si>
  <si>
    <t>M/L</t>
  </si>
  <si>
    <t>A/L</t>
  </si>
  <si>
    <t>M/S</t>
  </si>
  <si>
    <t>REEBOK IDENTITY HIGH NECK SPORTS BRA</t>
  </si>
  <si>
    <t>BLACK</t>
  </si>
  <si>
    <t>WORKOUT READY SPORTS BRA</t>
  </si>
  <si>
    <t>NGHBLK</t>
  </si>
  <si>
    <t>WORKOUT READY SPEEDWICK T-SHIRT</t>
  </si>
  <si>
    <t>CL F FR TRACKPANT</t>
  </si>
  <si>
    <t>VECNAV</t>
  </si>
  <si>
    <t>CL F FR TRACKTOP</t>
  </si>
  <si>
    <t>REEBOK ID FRENCH TERRY SHORT</t>
  </si>
  <si>
    <t>REEBOK ID FLEECE JOGGER</t>
  </si>
  <si>
    <t>WHITE</t>
  </si>
  <si>
    <t>LUX PERFORM LEGGING</t>
  </si>
  <si>
    <t>ID TRAIN VECTOR TIGHT</t>
  </si>
  <si>
    <t>NIGHT BLACK</t>
  </si>
  <si>
    <t>REEBOK LUX HIGH WAISTED LEGGINGS (PLUS SIZE)</t>
  </si>
  <si>
    <t>REEBOK LUX STRAPPY SPORTS BRA</t>
  </si>
  <si>
    <t>LUX PERFORM HIGH RISE LEGGING</t>
  </si>
  <si>
    <t>LUX HIGH WAISTED TIGHT</t>
  </si>
  <si>
    <t>LUX BOOTIE SHORT</t>
  </si>
  <si>
    <t>LUX 3/4 LEGGING</t>
  </si>
  <si>
    <t>LUX HIGH RISE BIKE SHORT</t>
  </si>
  <si>
    <t>BASIC HOT SHORT</t>
  </si>
  <si>
    <t>BASIC TIGHT</t>
  </si>
  <si>
    <t>BASIC CAPRI</t>
  </si>
  <si>
    <t>BASIC HIGH RISE TIGHT</t>
  </si>
  <si>
    <t>ID TRAIN ACTIVCHILL TEE</t>
  </si>
  <si>
    <t>CLASSICS VECTOR TRACKTOP</t>
  </si>
  <si>
    <t>CLASSICS VECTOR TRACKPANT</t>
  </si>
  <si>
    <t>ARCHIVE ESSENTIALS PANT</t>
  </si>
  <si>
    <t>HOOPS BLUE F23</t>
  </si>
  <si>
    <t>MEDIUM GREY HEATHER</t>
  </si>
  <si>
    <t>ID TRAIN KNIT PANT</t>
  </si>
  <si>
    <t>ID TRAIN WOVEN PANT</t>
  </si>
  <si>
    <t>REEBOK LINEAR READ T-SHIRT</t>
  </si>
  <si>
    <t>ID TRAIN WVN OH PNT</t>
  </si>
  <si>
    <t>VECNAV/WHITE</t>
  </si>
  <si>
    <t>WORKOUT READY SHORTS</t>
  </si>
  <si>
    <t>VECTOR NAVY</t>
  </si>
  <si>
    <t>ID TRAIN UTILITY SHORT</t>
  </si>
  <si>
    <t>CDGRY6</t>
  </si>
  <si>
    <t>ID TRAIN TRACKSUIT</t>
  </si>
  <si>
    <t>ACTIVCHILL ATHLETE T-SHIRT</t>
  </si>
  <si>
    <t>REEBOK IDENTITY FLEECE FULL-ZIP</t>
  </si>
  <si>
    <t>REEBOK IDENTITY FLEECE STACKED LOGO PULLOVER HOODIE</t>
  </si>
  <si>
    <t>MGREYH</t>
  </si>
  <si>
    <t>REEBOK IDENTITY VECTOR T-SHIRT</t>
  </si>
  <si>
    <t>REEBOK IDENTITY FLEECE JOGGER</t>
  </si>
  <si>
    <t>TRAINING TECH T-SHIRT</t>
  </si>
  <si>
    <t>VECBLU</t>
  </si>
  <si>
    <t>STRENGTH 3.0 SHORTS</t>
  </si>
  <si>
    <t>PERFORMANCE WOVEN FULL ZIP</t>
  </si>
  <si>
    <t>REEBOK ID VECTOR KNIT TRACKTOP</t>
  </si>
  <si>
    <t>VECNAV/VECRED</t>
  </si>
  <si>
    <t>PERFORMANCE WOVEN PANTS</t>
  </si>
  <si>
    <t>WHITE/VECTOR RED/VECTOR BLUE</t>
  </si>
  <si>
    <t>PURE GREY 3</t>
  </si>
  <si>
    <t>REEBOK IDENTITY FRENCH TERRY JOGGER</t>
  </si>
  <si>
    <t>REEBOK IDENTITY FRENCH TERRY SHORT</t>
  </si>
  <si>
    <t>REEBOK IDENTITY MODERN CAMO T-SHIRT</t>
  </si>
  <si>
    <t>TRAIN SUPREMIUM T-SHIRT</t>
  </si>
  <si>
    <t>VECTOR NAVY/VECTOR NAVY</t>
  </si>
  <si>
    <t>TRAINING KNIT SHORT</t>
  </si>
  <si>
    <t>WOR PP Capri</t>
  </si>
  <si>
    <t>RI French Terry Pant</t>
  </si>
  <si>
    <t>YOGA RIB CROP</t>
  </si>
  <si>
    <t>TAUPE</t>
  </si>
  <si>
    <t>RI BL Tee</t>
  </si>
  <si>
    <t>RI Left Chest Logo Full Z</t>
  </si>
  <si>
    <t>Lux HR 2.0 MS Tight</t>
  </si>
  <si>
    <t>RI Arch Logo Vector Tee</t>
  </si>
  <si>
    <t>RI Vector Tape Short</t>
  </si>
  <si>
    <t>RUNNING SHORT</t>
  </si>
  <si>
    <t>CL WDE JERSEY TANK</t>
  </si>
  <si>
    <t>UNITY AOP BOTTOM</t>
  </si>
  <si>
    <t>ACID YELLOW</t>
  </si>
  <si>
    <t>UNISEX</t>
  </si>
  <si>
    <t>TRAINING</t>
  </si>
  <si>
    <t>CASUAL</t>
  </si>
  <si>
    <t>STUDIO</t>
  </si>
  <si>
    <t>RUNNING</t>
  </si>
  <si>
    <t xml:space="preserve">Ready at the brand's warehouse </t>
  </si>
  <si>
    <t xml:space="preserve">SIZE </t>
  </si>
  <si>
    <t>WOMAN</t>
  </si>
  <si>
    <t>MAN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</si>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</sst>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(&quot;$&quot;* #,##0.00_);_(&quot;$&quot;* \(#,##0.00\);_(&quot;$&quot;* &quot;-&quot;??_);_(@_)"/>
    <numFmt numFmtId="165" formatCode="_-[$USD]\ * #,##0.00_-;\-[$USD]\ * #,##0.00_-;_-[$USD]\ * &quot;-&quot;??_-;_-@_-"/>
  </numFmts>
  <fonts count="8">
    <font>
      <sz val="11"/>
      <color theme="1"/>
      <name val="Calibri"/>
    </font>
    <font>
      <sz val="11"/>
      <name val="Calibri"/>
      <family val="2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  <font>
      <sz val="11"/>
      <name val="等线"/>
      <family val="4"/>
      <charset val="134"/>
    </font>
    <font>
      <b/>
      <sz val="11"/>
      <color rgb="FFF2F2F2"/>
      <name val="等线"/>
      <family val="4"/>
      <charset val="134"/>
    </font>
    <font>
      <sz val="16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5" fillId="0" borderId="0">
      <alignment vertical="center"/>
    </xf>
  </cellStyleXfs>
  <cellXfs count="17">
    <xf numFmtId="0" fontId="0" fillId="0" borderId="0" xfId="0"/>
    <xf numFmtId="0" fontId="3" fillId="0" borderId="0" xfId="0" applyFont="1"/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164" fontId="0" fillId="0" borderId="1" xfId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165" fontId="6" fillId="2" borderId="1" xfId="0" applyNumberFormat="1" applyFont="1" applyFill="1" applyBorder="1" applyAlignment="1">
      <alignment horizontal="center" vertical="center" wrapText="1"/>
    </xf>
    <xf numFmtId="164" fontId="0" fillId="0" borderId="0" xfId="1" applyFont="1" applyAlignment="1"/>
    <xf numFmtId="164" fontId="6" fillId="2" borderId="1" xfId="1" applyFont="1" applyFill="1" applyBorder="1" applyAlignment="1">
      <alignment horizontal="center" vertical="center" wrapText="1"/>
    </xf>
    <xf numFmtId="0" fontId="7" fillId="0" borderId="0" xfId="0" applyFont="1" applyAlignment="1">
      <alignment vertical="center" wrapText="1"/>
    </xf>
    <xf numFmtId="0" fontId="7" fillId="0" borderId="0" xfId="0" applyFont="1" applyAlignment="1">
      <alignment horizontal="center" vertical="center" wrapText="1"/>
    </xf>
  </cellXfs>
  <cellStyles count="3">
    <cellStyle name="Currency" xfId="1" builtinId="4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47" Type="http://schemas.openxmlformats.org/officeDocument/2006/relationships/image" Target="../media/image47.jp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6" Type="http://schemas.openxmlformats.org/officeDocument/2006/relationships/image" Target="../media/image16.jpg"/><Relationship Id="rId107" Type="http://schemas.openxmlformats.org/officeDocument/2006/relationships/image" Target="../media/image107.pn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32" Type="http://schemas.openxmlformats.org/officeDocument/2006/relationships/image" Target="../media/image32.jpg"/><Relationship Id="rId37" Type="http://schemas.openxmlformats.org/officeDocument/2006/relationships/image" Target="../media/image37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53" Type="http://schemas.openxmlformats.org/officeDocument/2006/relationships/image" Target="../media/image53.jpg"/><Relationship Id="rId58" Type="http://schemas.openxmlformats.org/officeDocument/2006/relationships/image" Target="../media/image58.jp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102" Type="http://schemas.openxmlformats.org/officeDocument/2006/relationships/image" Target="../media/image102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5" Type="http://schemas.openxmlformats.org/officeDocument/2006/relationships/image" Target="../media/image5.jpg"/><Relationship Id="rId61" Type="http://schemas.openxmlformats.org/officeDocument/2006/relationships/image" Target="../media/image61.jpg"/><Relationship Id="rId82" Type="http://schemas.openxmlformats.org/officeDocument/2006/relationships/image" Target="../media/image82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9" Type="http://schemas.openxmlformats.org/officeDocument/2006/relationships/image" Target="../media/image1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43" Type="http://schemas.openxmlformats.org/officeDocument/2006/relationships/image" Target="../media/image43.jpg"/><Relationship Id="rId48" Type="http://schemas.openxmlformats.org/officeDocument/2006/relationships/image" Target="../media/image48.jpg"/><Relationship Id="rId56" Type="http://schemas.openxmlformats.org/officeDocument/2006/relationships/image" Target="../media/image56.jp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3" Type="http://schemas.openxmlformats.org/officeDocument/2006/relationships/image" Target="../media/image3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33" Type="http://schemas.openxmlformats.org/officeDocument/2006/relationships/image" Target="../media/image33.jpg"/><Relationship Id="rId38" Type="http://schemas.openxmlformats.org/officeDocument/2006/relationships/image" Target="../media/image38.jpg"/><Relationship Id="rId46" Type="http://schemas.openxmlformats.org/officeDocument/2006/relationships/image" Target="../media/image46.jpg"/><Relationship Id="rId59" Type="http://schemas.openxmlformats.org/officeDocument/2006/relationships/image" Target="../media/image59.jp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54" Type="http://schemas.openxmlformats.org/officeDocument/2006/relationships/image" Target="../media/image54.jp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28" Type="http://schemas.openxmlformats.org/officeDocument/2006/relationships/image" Target="../media/image28.jpg"/><Relationship Id="rId36" Type="http://schemas.openxmlformats.org/officeDocument/2006/relationships/image" Target="../media/image36.jpg"/><Relationship Id="rId49" Type="http://schemas.openxmlformats.org/officeDocument/2006/relationships/image" Target="../media/image49.jpg"/><Relationship Id="rId57" Type="http://schemas.openxmlformats.org/officeDocument/2006/relationships/image" Target="../media/image57.jp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44" Type="http://schemas.openxmlformats.org/officeDocument/2006/relationships/image" Target="../media/image44.jpg"/><Relationship Id="rId52" Type="http://schemas.openxmlformats.org/officeDocument/2006/relationships/image" Target="../media/image52.jpg"/><Relationship Id="rId60" Type="http://schemas.openxmlformats.org/officeDocument/2006/relationships/image" Target="../media/image60.jp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109" Type="http://schemas.openxmlformats.org/officeDocument/2006/relationships/image" Target="../media/image109.pn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7" Type="http://schemas.openxmlformats.org/officeDocument/2006/relationships/image" Target="../media/image7.jp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g"/><Relationship Id="rId29" Type="http://schemas.openxmlformats.org/officeDocument/2006/relationships/image" Target="../media/image2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110984</xdr:colOff>
      <xdr:row>7</xdr:row>
      <xdr:rowOff>25400</xdr:rowOff>
    </xdr:from>
    <xdr:to>
      <xdr:col>1</xdr:col>
      <xdr:colOff>797066</xdr:colOff>
      <xdr:row>7</xdr:row>
      <xdr:rowOff>1104900</xdr:rowOff>
    </xdr:to>
    <xdr:pic>
      <xdr:nvPicPr>
        <xdr:cNvPr id="2" name="100004669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E017D512-8666-434E-ABB2-D7F5438551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96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</xdr:row>
      <xdr:rowOff>25400</xdr:rowOff>
    </xdr:from>
    <xdr:to>
      <xdr:col>1</xdr:col>
      <xdr:colOff>797066</xdr:colOff>
      <xdr:row>8</xdr:row>
      <xdr:rowOff>1104900</xdr:rowOff>
    </xdr:to>
    <xdr:pic>
      <xdr:nvPicPr>
        <xdr:cNvPr id="3" name="100004669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28133CB3-6607-4D1A-BEB9-A371E373D1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20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</xdr:row>
      <xdr:rowOff>25400</xdr:rowOff>
    </xdr:from>
    <xdr:to>
      <xdr:col>1</xdr:col>
      <xdr:colOff>797066</xdr:colOff>
      <xdr:row>9</xdr:row>
      <xdr:rowOff>1104900</xdr:rowOff>
    </xdr:to>
    <xdr:pic>
      <xdr:nvPicPr>
        <xdr:cNvPr id="4" name="100004669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C2E55D00-592B-4566-9E11-C64970E74E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844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</xdr:row>
      <xdr:rowOff>25400</xdr:rowOff>
    </xdr:from>
    <xdr:to>
      <xdr:col>1</xdr:col>
      <xdr:colOff>797066</xdr:colOff>
      <xdr:row>10</xdr:row>
      <xdr:rowOff>1104900</xdr:rowOff>
    </xdr:to>
    <xdr:pic>
      <xdr:nvPicPr>
        <xdr:cNvPr id="5" name="100004669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C38C8916-5DED-49A5-B263-C7BB0C3484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968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</xdr:row>
      <xdr:rowOff>25400</xdr:rowOff>
    </xdr:from>
    <xdr:to>
      <xdr:col>1</xdr:col>
      <xdr:colOff>797066</xdr:colOff>
      <xdr:row>11</xdr:row>
      <xdr:rowOff>1104900</xdr:rowOff>
    </xdr:to>
    <xdr:pic>
      <xdr:nvPicPr>
        <xdr:cNvPr id="6" name="100004669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DC158C1C-40EE-408E-9205-85FC08EF6D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092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</xdr:row>
      <xdr:rowOff>25400</xdr:rowOff>
    </xdr:from>
    <xdr:to>
      <xdr:col>1</xdr:col>
      <xdr:colOff>797066</xdr:colOff>
      <xdr:row>12</xdr:row>
      <xdr:rowOff>1104900</xdr:rowOff>
    </xdr:to>
    <xdr:pic>
      <xdr:nvPicPr>
        <xdr:cNvPr id="7" name="100005161" descr="Imagen que contiene ropa, mujer, parado, sostener&#10;&#10;Descripción generada automáticamente">
          <a:extLst>
            <a:ext uri="{FF2B5EF4-FFF2-40B4-BE49-F238E27FC236}">
              <a16:creationId xmlns:a16="http://schemas.microsoft.com/office/drawing/2014/main" xmlns="" id="{493341BB-0164-43BF-B7BB-91F77C9BEE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216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</xdr:row>
      <xdr:rowOff>25400</xdr:rowOff>
    </xdr:from>
    <xdr:to>
      <xdr:col>1</xdr:col>
      <xdr:colOff>797066</xdr:colOff>
      <xdr:row>13</xdr:row>
      <xdr:rowOff>1104900</xdr:rowOff>
    </xdr:to>
    <xdr:pic>
      <xdr:nvPicPr>
        <xdr:cNvPr id="8" name="100005161" descr="Imagen que contiene ropa, mujer, parado, sostener&#10;&#10;Descripción generada automáticamente">
          <a:extLst>
            <a:ext uri="{FF2B5EF4-FFF2-40B4-BE49-F238E27FC236}">
              <a16:creationId xmlns:a16="http://schemas.microsoft.com/office/drawing/2014/main" xmlns="" id="{E0176B84-1730-41FB-9A12-C73ABB455A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340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</xdr:row>
      <xdr:rowOff>25400</xdr:rowOff>
    </xdr:from>
    <xdr:to>
      <xdr:col>1</xdr:col>
      <xdr:colOff>797066</xdr:colOff>
      <xdr:row>14</xdr:row>
      <xdr:rowOff>1104900</xdr:rowOff>
    </xdr:to>
    <xdr:pic>
      <xdr:nvPicPr>
        <xdr:cNvPr id="9" name="100005161" descr="Imagen que contiene ropa, mujer, parado, sostener&#10;&#10;Descripción generada automáticamente">
          <a:extLst>
            <a:ext uri="{FF2B5EF4-FFF2-40B4-BE49-F238E27FC236}">
              <a16:creationId xmlns:a16="http://schemas.microsoft.com/office/drawing/2014/main" xmlns="" id="{367B39F3-CE1B-4197-B088-29BF6687D2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464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</xdr:row>
      <xdr:rowOff>25400</xdr:rowOff>
    </xdr:from>
    <xdr:to>
      <xdr:col>1</xdr:col>
      <xdr:colOff>797066</xdr:colOff>
      <xdr:row>15</xdr:row>
      <xdr:rowOff>1104900</xdr:rowOff>
    </xdr:to>
    <xdr:pic>
      <xdr:nvPicPr>
        <xdr:cNvPr id="10" name="100005161" descr="Imagen que contiene ropa, mujer, parado, sostener&#10;&#10;Descripción generada automáticamente">
          <a:extLst>
            <a:ext uri="{FF2B5EF4-FFF2-40B4-BE49-F238E27FC236}">
              <a16:creationId xmlns:a16="http://schemas.microsoft.com/office/drawing/2014/main" xmlns="" id="{97AB185C-CF3A-4FC3-9522-DEAFDC48F5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588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</xdr:row>
      <xdr:rowOff>25400</xdr:rowOff>
    </xdr:from>
    <xdr:to>
      <xdr:col>1</xdr:col>
      <xdr:colOff>797066</xdr:colOff>
      <xdr:row>16</xdr:row>
      <xdr:rowOff>1104900</xdr:rowOff>
    </xdr:to>
    <xdr:pic>
      <xdr:nvPicPr>
        <xdr:cNvPr id="11" name="100005203" descr="Imagen que contiene ropa, hombre, caminando, jugador&#10;&#10;Descripción generada automáticamente">
          <a:extLst>
            <a:ext uri="{FF2B5EF4-FFF2-40B4-BE49-F238E27FC236}">
              <a16:creationId xmlns:a16="http://schemas.microsoft.com/office/drawing/2014/main" xmlns="" id="{DC6A7CF9-6938-4079-BFC9-57946508C5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712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</xdr:row>
      <xdr:rowOff>25400</xdr:rowOff>
    </xdr:from>
    <xdr:to>
      <xdr:col>1</xdr:col>
      <xdr:colOff>797066</xdr:colOff>
      <xdr:row>17</xdr:row>
      <xdr:rowOff>1104900</xdr:rowOff>
    </xdr:to>
    <xdr:pic>
      <xdr:nvPicPr>
        <xdr:cNvPr id="12" name="100005203" descr="Imagen que contiene ropa, hombre, caminando, jugador&#10;&#10;Descripción generada automáticamente">
          <a:extLst>
            <a:ext uri="{FF2B5EF4-FFF2-40B4-BE49-F238E27FC236}">
              <a16:creationId xmlns:a16="http://schemas.microsoft.com/office/drawing/2014/main" xmlns="" id="{78F6EE29-D49B-4F0A-ADD3-2DCF779EA8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1836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</xdr:row>
      <xdr:rowOff>25400</xdr:rowOff>
    </xdr:from>
    <xdr:to>
      <xdr:col>1</xdr:col>
      <xdr:colOff>797066</xdr:colOff>
      <xdr:row>18</xdr:row>
      <xdr:rowOff>1104900</xdr:rowOff>
    </xdr:to>
    <xdr:pic>
      <xdr:nvPicPr>
        <xdr:cNvPr id="13" name="100005203" descr="Imagen que contiene ropa, hombre, caminando, jugador&#10;&#10;Descripción generada automáticamente">
          <a:extLst>
            <a:ext uri="{FF2B5EF4-FFF2-40B4-BE49-F238E27FC236}">
              <a16:creationId xmlns:a16="http://schemas.microsoft.com/office/drawing/2014/main" xmlns="" id="{418B3769-66DA-4887-966A-ABE44B7C8D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960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</xdr:row>
      <xdr:rowOff>25400</xdr:rowOff>
    </xdr:from>
    <xdr:to>
      <xdr:col>1</xdr:col>
      <xdr:colOff>797066</xdr:colOff>
      <xdr:row>19</xdr:row>
      <xdr:rowOff>1104900</xdr:rowOff>
    </xdr:to>
    <xdr:pic>
      <xdr:nvPicPr>
        <xdr:cNvPr id="14" name="100005203" descr="Imagen que contiene ropa, hombre, caminando, jugador&#10;&#10;Descripción generada automáticamente">
          <a:extLst>
            <a:ext uri="{FF2B5EF4-FFF2-40B4-BE49-F238E27FC236}">
              <a16:creationId xmlns:a16="http://schemas.microsoft.com/office/drawing/2014/main" xmlns="" id="{637B6357-D989-40CD-8080-972F579298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084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</xdr:row>
      <xdr:rowOff>25400</xdr:rowOff>
    </xdr:from>
    <xdr:to>
      <xdr:col>1</xdr:col>
      <xdr:colOff>797066</xdr:colOff>
      <xdr:row>20</xdr:row>
      <xdr:rowOff>1104900</xdr:rowOff>
    </xdr:to>
    <xdr:pic>
      <xdr:nvPicPr>
        <xdr:cNvPr id="15" name="100005203" descr="Imagen que contiene ropa, hombre, caminando, jugador&#10;&#10;Descripción generada automáticamente">
          <a:extLst>
            <a:ext uri="{FF2B5EF4-FFF2-40B4-BE49-F238E27FC236}">
              <a16:creationId xmlns:a16="http://schemas.microsoft.com/office/drawing/2014/main" xmlns="" id="{E56C49CF-E32A-4A4B-A551-8334560BE4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208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</xdr:row>
      <xdr:rowOff>25400</xdr:rowOff>
    </xdr:from>
    <xdr:to>
      <xdr:col>1</xdr:col>
      <xdr:colOff>797066</xdr:colOff>
      <xdr:row>21</xdr:row>
      <xdr:rowOff>1104900</xdr:rowOff>
    </xdr:to>
    <xdr:pic>
      <xdr:nvPicPr>
        <xdr:cNvPr id="16" name="100012402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CBC43519-536C-4BA3-84D9-9884C9B402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332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</xdr:row>
      <xdr:rowOff>25400</xdr:rowOff>
    </xdr:from>
    <xdr:to>
      <xdr:col>1</xdr:col>
      <xdr:colOff>797066</xdr:colOff>
      <xdr:row>22</xdr:row>
      <xdr:rowOff>1104900</xdr:rowOff>
    </xdr:to>
    <xdr:pic>
      <xdr:nvPicPr>
        <xdr:cNvPr id="17" name="100012402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A57E7ED1-0D25-4D71-9682-49DFF50E64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456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</xdr:row>
      <xdr:rowOff>25400</xdr:rowOff>
    </xdr:from>
    <xdr:to>
      <xdr:col>1</xdr:col>
      <xdr:colOff>797066</xdr:colOff>
      <xdr:row>23</xdr:row>
      <xdr:rowOff>1104900</xdr:rowOff>
    </xdr:to>
    <xdr:pic>
      <xdr:nvPicPr>
        <xdr:cNvPr id="18" name="100012402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6DE85038-622B-48F0-B835-7B81D95211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580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</xdr:row>
      <xdr:rowOff>136527</xdr:rowOff>
    </xdr:from>
    <xdr:to>
      <xdr:col>1</xdr:col>
      <xdr:colOff>882650</xdr:colOff>
      <xdr:row>24</xdr:row>
      <xdr:rowOff>993777</xdr:rowOff>
    </xdr:to>
    <xdr:pic>
      <xdr:nvPicPr>
        <xdr:cNvPr id="19" name="100012453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F06A3B5-FF40-4C5D-AEAC-F9A5FB744C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9815177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25</xdr:row>
      <xdr:rowOff>136527</xdr:rowOff>
    </xdr:from>
    <xdr:to>
      <xdr:col>1</xdr:col>
      <xdr:colOff>882650</xdr:colOff>
      <xdr:row>25</xdr:row>
      <xdr:rowOff>993777</xdr:rowOff>
    </xdr:to>
    <xdr:pic>
      <xdr:nvPicPr>
        <xdr:cNvPr id="20" name="100012453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BA95A871-9C34-414A-A147-95AE3398AD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0939127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26</xdr:row>
      <xdr:rowOff>136527</xdr:rowOff>
    </xdr:from>
    <xdr:to>
      <xdr:col>1</xdr:col>
      <xdr:colOff>882650</xdr:colOff>
      <xdr:row>26</xdr:row>
      <xdr:rowOff>993777</xdr:rowOff>
    </xdr:to>
    <xdr:pic>
      <xdr:nvPicPr>
        <xdr:cNvPr id="21" name="100012453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42F8769D-6D3A-4F4A-B6A9-0718A86E93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2063077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27</xdr:row>
      <xdr:rowOff>25400</xdr:rowOff>
    </xdr:from>
    <xdr:to>
      <xdr:col>1</xdr:col>
      <xdr:colOff>797066</xdr:colOff>
      <xdr:row>27</xdr:row>
      <xdr:rowOff>1104900</xdr:rowOff>
    </xdr:to>
    <xdr:pic>
      <xdr:nvPicPr>
        <xdr:cNvPr id="22" name="100012570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F004405B-5AD5-4CF2-8EAC-D36939098E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075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28</xdr:row>
      <xdr:rowOff>25400</xdr:rowOff>
    </xdr:from>
    <xdr:to>
      <xdr:col>1</xdr:col>
      <xdr:colOff>797066</xdr:colOff>
      <xdr:row>28</xdr:row>
      <xdr:rowOff>1104900</xdr:rowOff>
    </xdr:to>
    <xdr:pic>
      <xdr:nvPicPr>
        <xdr:cNvPr id="23" name="100012570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26A12E85-F8C4-4154-87BE-4CC0DE1F9D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199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29</xdr:row>
      <xdr:rowOff>25400</xdr:rowOff>
    </xdr:from>
    <xdr:to>
      <xdr:col>1</xdr:col>
      <xdr:colOff>797066</xdr:colOff>
      <xdr:row>29</xdr:row>
      <xdr:rowOff>1104900</xdr:rowOff>
    </xdr:to>
    <xdr:pic>
      <xdr:nvPicPr>
        <xdr:cNvPr id="24" name="100012570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4C400587-26CF-48C2-BBA3-E82C78202A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323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30</xdr:row>
      <xdr:rowOff>25400</xdr:rowOff>
    </xdr:from>
    <xdr:to>
      <xdr:col>1</xdr:col>
      <xdr:colOff>797066</xdr:colOff>
      <xdr:row>30</xdr:row>
      <xdr:rowOff>1104900</xdr:rowOff>
    </xdr:to>
    <xdr:pic>
      <xdr:nvPicPr>
        <xdr:cNvPr id="25" name="100012570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FCAEC656-23E5-4D3B-A3C2-8D17417D93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6447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36</xdr:row>
      <xdr:rowOff>25400</xdr:rowOff>
    </xdr:from>
    <xdr:to>
      <xdr:col>1</xdr:col>
      <xdr:colOff>797066</xdr:colOff>
      <xdr:row>36</xdr:row>
      <xdr:rowOff>1104900</xdr:rowOff>
    </xdr:to>
    <xdr:pic>
      <xdr:nvPicPr>
        <xdr:cNvPr id="26" name="100012982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5D3CE2CB-0A35-4E60-909E-C64645C194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3191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37</xdr:row>
      <xdr:rowOff>25397</xdr:rowOff>
    </xdr:from>
    <xdr:to>
      <xdr:col>1</xdr:col>
      <xdr:colOff>797066</xdr:colOff>
      <xdr:row>37</xdr:row>
      <xdr:rowOff>1104897</xdr:rowOff>
    </xdr:to>
    <xdr:pic>
      <xdr:nvPicPr>
        <xdr:cNvPr id="27" name="100012982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B8F1A554-EF10-49CE-B35E-1D7067929C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4315397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38</xdr:row>
      <xdr:rowOff>25403</xdr:rowOff>
    </xdr:from>
    <xdr:to>
      <xdr:col>1</xdr:col>
      <xdr:colOff>797066</xdr:colOff>
      <xdr:row>38</xdr:row>
      <xdr:rowOff>1104903</xdr:rowOff>
    </xdr:to>
    <xdr:pic>
      <xdr:nvPicPr>
        <xdr:cNvPr id="28" name="100012982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D02A3B90-C3ED-4F71-964E-A2D242FF28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5439353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39</xdr:row>
      <xdr:rowOff>25397</xdr:rowOff>
    </xdr:from>
    <xdr:to>
      <xdr:col>1</xdr:col>
      <xdr:colOff>797066</xdr:colOff>
      <xdr:row>39</xdr:row>
      <xdr:rowOff>1104897</xdr:rowOff>
    </xdr:to>
    <xdr:pic>
      <xdr:nvPicPr>
        <xdr:cNvPr id="29" name="100012982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44825A48-940F-4104-9CF7-3CF1F54E67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6563297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40</xdr:row>
      <xdr:rowOff>25403</xdr:rowOff>
    </xdr:from>
    <xdr:to>
      <xdr:col>1</xdr:col>
      <xdr:colOff>797066</xdr:colOff>
      <xdr:row>40</xdr:row>
      <xdr:rowOff>1104903</xdr:rowOff>
    </xdr:to>
    <xdr:pic>
      <xdr:nvPicPr>
        <xdr:cNvPr id="30" name="100012982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1926CF36-8DF0-4B5D-B1B4-A8B1E48F65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7687253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41</xdr:row>
      <xdr:rowOff>25397</xdr:rowOff>
    </xdr:from>
    <xdr:to>
      <xdr:col>1</xdr:col>
      <xdr:colOff>640861</xdr:colOff>
      <xdr:row>41</xdr:row>
      <xdr:rowOff>1104897</xdr:rowOff>
    </xdr:to>
    <xdr:pic>
      <xdr:nvPicPr>
        <xdr:cNvPr id="31" name="100016724">
          <a:extLst>
            <a:ext uri="{FF2B5EF4-FFF2-40B4-BE49-F238E27FC236}">
              <a16:creationId xmlns:a16="http://schemas.microsoft.com/office/drawing/2014/main" xmlns="" id="{89D3B631-5C65-411B-9907-4F3C312153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38811197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42</xdr:row>
      <xdr:rowOff>25403</xdr:rowOff>
    </xdr:from>
    <xdr:to>
      <xdr:col>1</xdr:col>
      <xdr:colOff>640861</xdr:colOff>
      <xdr:row>42</xdr:row>
      <xdr:rowOff>1104903</xdr:rowOff>
    </xdr:to>
    <xdr:pic>
      <xdr:nvPicPr>
        <xdr:cNvPr id="32" name="100016724">
          <a:extLst>
            <a:ext uri="{FF2B5EF4-FFF2-40B4-BE49-F238E27FC236}">
              <a16:creationId xmlns:a16="http://schemas.microsoft.com/office/drawing/2014/main" xmlns="" id="{71C2542D-107F-4A48-8CB7-70DD2EC27D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39935153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43</xdr:row>
      <xdr:rowOff>25397</xdr:rowOff>
    </xdr:from>
    <xdr:to>
      <xdr:col>1</xdr:col>
      <xdr:colOff>640861</xdr:colOff>
      <xdr:row>43</xdr:row>
      <xdr:rowOff>1104897</xdr:rowOff>
    </xdr:to>
    <xdr:pic>
      <xdr:nvPicPr>
        <xdr:cNvPr id="33" name="100016724">
          <a:extLst>
            <a:ext uri="{FF2B5EF4-FFF2-40B4-BE49-F238E27FC236}">
              <a16:creationId xmlns:a16="http://schemas.microsoft.com/office/drawing/2014/main" xmlns="" id="{9288B65C-4609-468C-BF2E-F846260042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1059097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44</xdr:row>
      <xdr:rowOff>25403</xdr:rowOff>
    </xdr:from>
    <xdr:to>
      <xdr:col>1</xdr:col>
      <xdr:colOff>640861</xdr:colOff>
      <xdr:row>44</xdr:row>
      <xdr:rowOff>1104903</xdr:rowOff>
    </xdr:to>
    <xdr:pic>
      <xdr:nvPicPr>
        <xdr:cNvPr id="34" name="100016724">
          <a:extLst>
            <a:ext uri="{FF2B5EF4-FFF2-40B4-BE49-F238E27FC236}">
              <a16:creationId xmlns:a16="http://schemas.microsoft.com/office/drawing/2014/main" xmlns="" id="{040A6B3F-21EE-44D0-9C37-3CFA2DD178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2183053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45</xdr:row>
      <xdr:rowOff>25397</xdr:rowOff>
    </xdr:from>
    <xdr:to>
      <xdr:col>1</xdr:col>
      <xdr:colOff>640861</xdr:colOff>
      <xdr:row>45</xdr:row>
      <xdr:rowOff>1104897</xdr:rowOff>
    </xdr:to>
    <xdr:pic>
      <xdr:nvPicPr>
        <xdr:cNvPr id="35" name="100016724">
          <a:extLst>
            <a:ext uri="{FF2B5EF4-FFF2-40B4-BE49-F238E27FC236}">
              <a16:creationId xmlns:a16="http://schemas.microsoft.com/office/drawing/2014/main" xmlns="" id="{FD81EC46-8960-42A4-8957-3791D0E82A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3306997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46</xdr:row>
      <xdr:rowOff>25403</xdr:rowOff>
    </xdr:from>
    <xdr:to>
      <xdr:col>1</xdr:col>
      <xdr:colOff>640861</xdr:colOff>
      <xdr:row>46</xdr:row>
      <xdr:rowOff>1104903</xdr:rowOff>
    </xdr:to>
    <xdr:pic>
      <xdr:nvPicPr>
        <xdr:cNvPr id="36" name="100018791">
          <a:extLst>
            <a:ext uri="{FF2B5EF4-FFF2-40B4-BE49-F238E27FC236}">
              <a16:creationId xmlns:a16="http://schemas.microsoft.com/office/drawing/2014/main" xmlns="" id="{1D6E100C-30D7-443C-91EF-7A9722578C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4430953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47</xdr:row>
      <xdr:rowOff>25397</xdr:rowOff>
    </xdr:from>
    <xdr:to>
      <xdr:col>1</xdr:col>
      <xdr:colOff>640861</xdr:colOff>
      <xdr:row>47</xdr:row>
      <xdr:rowOff>1104897</xdr:rowOff>
    </xdr:to>
    <xdr:pic>
      <xdr:nvPicPr>
        <xdr:cNvPr id="37" name="100018791">
          <a:extLst>
            <a:ext uri="{FF2B5EF4-FFF2-40B4-BE49-F238E27FC236}">
              <a16:creationId xmlns:a16="http://schemas.microsoft.com/office/drawing/2014/main" xmlns="" id="{7BE13083-3526-4AB7-8C1B-07EB3D2E9D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5554897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48</xdr:row>
      <xdr:rowOff>25403</xdr:rowOff>
    </xdr:from>
    <xdr:to>
      <xdr:col>1</xdr:col>
      <xdr:colOff>640861</xdr:colOff>
      <xdr:row>48</xdr:row>
      <xdr:rowOff>1104903</xdr:rowOff>
    </xdr:to>
    <xdr:pic>
      <xdr:nvPicPr>
        <xdr:cNvPr id="38" name="100018791">
          <a:extLst>
            <a:ext uri="{FF2B5EF4-FFF2-40B4-BE49-F238E27FC236}">
              <a16:creationId xmlns:a16="http://schemas.microsoft.com/office/drawing/2014/main" xmlns="" id="{E6FFA9BB-4EB5-4323-A4AB-D22E59164E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6678853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49</xdr:row>
      <xdr:rowOff>25397</xdr:rowOff>
    </xdr:from>
    <xdr:to>
      <xdr:col>1</xdr:col>
      <xdr:colOff>640861</xdr:colOff>
      <xdr:row>49</xdr:row>
      <xdr:rowOff>1104897</xdr:rowOff>
    </xdr:to>
    <xdr:pic>
      <xdr:nvPicPr>
        <xdr:cNvPr id="39" name="100018791">
          <a:extLst>
            <a:ext uri="{FF2B5EF4-FFF2-40B4-BE49-F238E27FC236}">
              <a16:creationId xmlns:a16="http://schemas.microsoft.com/office/drawing/2014/main" xmlns="" id="{7341FA42-5DA3-40B7-A834-68DFA10AD4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7802797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267188</xdr:colOff>
      <xdr:row>50</xdr:row>
      <xdr:rowOff>25403</xdr:rowOff>
    </xdr:from>
    <xdr:to>
      <xdr:col>1</xdr:col>
      <xdr:colOff>640861</xdr:colOff>
      <xdr:row>50</xdr:row>
      <xdr:rowOff>1104903</xdr:rowOff>
    </xdr:to>
    <xdr:pic>
      <xdr:nvPicPr>
        <xdr:cNvPr id="40" name="100018791">
          <a:extLst>
            <a:ext uri="{FF2B5EF4-FFF2-40B4-BE49-F238E27FC236}">
              <a16:creationId xmlns:a16="http://schemas.microsoft.com/office/drawing/2014/main" xmlns="" id="{D5C12736-F382-4570-947E-8BCB53FDDA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7188" y="48926753"/>
          <a:ext cx="37367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51</xdr:row>
      <xdr:rowOff>25397</xdr:rowOff>
    </xdr:from>
    <xdr:to>
      <xdr:col>1</xdr:col>
      <xdr:colOff>797066</xdr:colOff>
      <xdr:row>51</xdr:row>
      <xdr:rowOff>1104897</xdr:rowOff>
    </xdr:to>
    <xdr:pic>
      <xdr:nvPicPr>
        <xdr:cNvPr id="41" name="100026461" descr="Una mujer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9DB1DB47-A653-430C-9820-8CEBFCB4A8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0050697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52</xdr:row>
      <xdr:rowOff>25403</xdr:rowOff>
    </xdr:from>
    <xdr:to>
      <xdr:col>1</xdr:col>
      <xdr:colOff>797066</xdr:colOff>
      <xdr:row>52</xdr:row>
      <xdr:rowOff>1104903</xdr:rowOff>
    </xdr:to>
    <xdr:pic>
      <xdr:nvPicPr>
        <xdr:cNvPr id="42" name="100026461" descr="Una mujer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C6C79403-455C-40E1-A99C-FB2FC56467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1174653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53</xdr:row>
      <xdr:rowOff>25400</xdr:rowOff>
    </xdr:from>
    <xdr:to>
      <xdr:col>1</xdr:col>
      <xdr:colOff>797066</xdr:colOff>
      <xdr:row>53</xdr:row>
      <xdr:rowOff>1104900</xdr:rowOff>
    </xdr:to>
    <xdr:pic>
      <xdr:nvPicPr>
        <xdr:cNvPr id="43" name="100028119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0F93570E-9976-4031-9257-2B704C2067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2298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54</xdr:row>
      <xdr:rowOff>25400</xdr:rowOff>
    </xdr:from>
    <xdr:to>
      <xdr:col>1</xdr:col>
      <xdr:colOff>797066</xdr:colOff>
      <xdr:row>54</xdr:row>
      <xdr:rowOff>1104900</xdr:rowOff>
    </xdr:to>
    <xdr:pic>
      <xdr:nvPicPr>
        <xdr:cNvPr id="44" name="100028119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DC0D8584-FBC3-45C5-A0AC-C83D79C89B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3422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55</xdr:row>
      <xdr:rowOff>25400</xdr:rowOff>
    </xdr:from>
    <xdr:to>
      <xdr:col>1</xdr:col>
      <xdr:colOff>797066</xdr:colOff>
      <xdr:row>55</xdr:row>
      <xdr:rowOff>1104900</xdr:rowOff>
    </xdr:to>
    <xdr:pic>
      <xdr:nvPicPr>
        <xdr:cNvPr id="45" name="100028119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764C433C-2B8D-4782-96AA-819A82394D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4546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56</xdr:row>
      <xdr:rowOff>25400</xdr:rowOff>
    </xdr:from>
    <xdr:to>
      <xdr:col>1</xdr:col>
      <xdr:colOff>797066</xdr:colOff>
      <xdr:row>56</xdr:row>
      <xdr:rowOff>1104900</xdr:rowOff>
    </xdr:to>
    <xdr:pic>
      <xdr:nvPicPr>
        <xdr:cNvPr id="46" name="100028119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08F20960-AC04-4EE1-AF43-322FD31562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5670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57</xdr:row>
      <xdr:rowOff>136525</xdr:rowOff>
    </xdr:from>
    <xdr:to>
      <xdr:col>1</xdr:col>
      <xdr:colOff>882650</xdr:colOff>
      <xdr:row>57</xdr:row>
      <xdr:rowOff>993775</xdr:rowOff>
    </xdr:to>
    <xdr:pic>
      <xdr:nvPicPr>
        <xdr:cNvPr id="47" name="100028134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B3C99035-AF66-4043-A86F-CC41C70CDA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690552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58</xdr:row>
      <xdr:rowOff>136525</xdr:rowOff>
    </xdr:from>
    <xdr:to>
      <xdr:col>1</xdr:col>
      <xdr:colOff>882650</xdr:colOff>
      <xdr:row>58</xdr:row>
      <xdr:rowOff>993775</xdr:rowOff>
    </xdr:to>
    <xdr:pic>
      <xdr:nvPicPr>
        <xdr:cNvPr id="48" name="100028134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59B2D551-E6BA-4DF7-BE3C-C175580B2F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802947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59</xdr:row>
      <xdr:rowOff>136525</xdr:rowOff>
    </xdr:from>
    <xdr:to>
      <xdr:col>1</xdr:col>
      <xdr:colOff>882650</xdr:colOff>
      <xdr:row>59</xdr:row>
      <xdr:rowOff>993775</xdr:rowOff>
    </xdr:to>
    <xdr:pic>
      <xdr:nvPicPr>
        <xdr:cNvPr id="49" name="100028134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6EC5EF6B-1BC0-4A9F-B498-EACC734656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915342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60</xdr:row>
      <xdr:rowOff>136525</xdr:rowOff>
    </xdr:from>
    <xdr:to>
      <xdr:col>1</xdr:col>
      <xdr:colOff>882650</xdr:colOff>
      <xdr:row>60</xdr:row>
      <xdr:rowOff>993775</xdr:rowOff>
    </xdr:to>
    <xdr:pic>
      <xdr:nvPicPr>
        <xdr:cNvPr id="50" name="100028134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F9CB339D-0A14-42F1-9166-6B510D2E89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027737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61</xdr:row>
      <xdr:rowOff>136525</xdr:rowOff>
    </xdr:from>
    <xdr:to>
      <xdr:col>1</xdr:col>
      <xdr:colOff>882650</xdr:colOff>
      <xdr:row>61</xdr:row>
      <xdr:rowOff>993775</xdr:rowOff>
    </xdr:to>
    <xdr:pic>
      <xdr:nvPicPr>
        <xdr:cNvPr id="51" name="100028134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0520D98B-7416-43B6-987A-673799DAD0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6140132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62</xdr:row>
      <xdr:rowOff>25400</xdr:rowOff>
    </xdr:from>
    <xdr:to>
      <xdr:col>1</xdr:col>
      <xdr:colOff>797066</xdr:colOff>
      <xdr:row>62</xdr:row>
      <xdr:rowOff>1104900</xdr:rowOff>
    </xdr:to>
    <xdr:pic>
      <xdr:nvPicPr>
        <xdr:cNvPr id="52" name="100028143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81CA1FB0-326C-4EF9-A738-AFF4AC8EAB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2414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63</xdr:row>
      <xdr:rowOff>25400</xdr:rowOff>
    </xdr:from>
    <xdr:to>
      <xdr:col>1</xdr:col>
      <xdr:colOff>797066</xdr:colOff>
      <xdr:row>63</xdr:row>
      <xdr:rowOff>1104900</xdr:rowOff>
    </xdr:to>
    <xdr:pic>
      <xdr:nvPicPr>
        <xdr:cNvPr id="53" name="100028143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484FEBF3-2116-4EEC-A52E-C5F2281450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3538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64</xdr:row>
      <xdr:rowOff>25400</xdr:rowOff>
    </xdr:from>
    <xdr:to>
      <xdr:col>1</xdr:col>
      <xdr:colOff>797066</xdr:colOff>
      <xdr:row>64</xdr:row>
      <xdr:rowOff>1104900</xdr:rowOff>
    </xdr:to>
    <xdr:pic>
      <xdr:nvPicPr>
        <xdr:cNvPr id="54" name="100028143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9EC7CE38-39DC-4EB5-AFAB-6E4E625513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4662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65</xdr:row>
      <xdr:rowOff>25400</xdr:rowOff>
    </xdr:from>
    <xdr:to>
      <xdr:col>1</xdr:col>
      <xdr:colOff>797066</xdr:colOff>
      <xdr:row>65</xdr:row>
      <xdr:rowOff>1104900</xdr:rowOff>
    </xdr:to>
    <xdr:pic>
      <xdr:nvPicPr>
        <xdr:cNvPr id="55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8ABC92C6-7FDF-439B-AAAA-50DC28BE39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57860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66</xdr:row>
      <xdr:rowOff>25400</xdr:rowOff>
    </xdr:from>
    <xdr:to>
      <xdr:col>1</xdr:col>
      <xdr:colOff>797066</xdr:colOff>
      <xdr:row>66</xdr:row>
      <xdr:rowOff>1104900</xdr:rowOff>
    </xdr:to>
    <xdr:pic>
      <xdr:nvPicPr>
        <xdr:cNvPr id="56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B85957B9-FEC0-4EA9-9E46-0CC4B45A07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69099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67</xdr:row>
      <xdr:rowOff>25400</xdr:rowOff>
    </xdr:from>
    <xdr:to>
      <xdr:col>1</xdr:col>
      <xdr:colOff>797066</xdr:colOff>
      <xdr:row>67</xdr:row>
      <xdr:rowOff>1104900</xdr:rowOff>
    </xdr:to>
    <xdr:pic>
      <xdr:nvPicPr>
        <xdr:cNvPr id="57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D6A931A5-261C-463F-9C7C-6FC8A10357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8033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68</xdr:row>
      <xdr:rowOff>25400</xdr:rowOff>
    </xdr:from>
    <xdr:to>
      <xdr:col>1</xdr:col>
      <xdr:colOff>797066</xdr:colOff>
      <xdr:row>68</xdr:row>
      <xdr:rowOff>1104900</xdr:rowOff>
    </xdr:to>
    <xdr:pic>
      <xdr:nvPicPr>
        <xdr:cNvPr id="58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F0197662-4019-4A12-8C7C-9CBE18AB83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9157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69</xdr:row>
      <xdr:rowOff>25400</xdr:rowOff>
    </xdr:from>
    <xdr:to>
      <xdr:col>1</xdr:col>
      <xdr:colOff>797066</xdr:colOff>
      <xdr:row>69</xdr:row>
      <xdr:rowOff>1104900</xdr:rowOff>
    </xdr:to>
    <xdr:pic>
      <xdr:nvPicPr>
        <xdr:cNvPr id="59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161D8475-AA6D-4D0E-876B-33F8E338D7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0281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70</xdr:row>
      <xdr:rowOff>25400</xdr:rowOff>
    </xdr:from>
    <xdr:to>
      <xdr:col>1</xdr:col>
      <xdr:colOff>797066</xdr:colOff>
      <xdr:row>70</xdr:row>
      <xdr:rowOff>1104900</xdr:rowOff>
    </xdr:to>
    <xdr:pic>
      <xdr:nvPicPr>
        <xdr:cNvPr id="60" name="10002819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FAD1732-1CEE-40FA-A78F-075640B773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1405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71</xdr:row>
      <xdr:rowOff>25400</xdr:rowOff>
    </xdr:from>
    <xdr:to>
      <xdr:col>1</xdr:col>
      <xdr:colOff>797066</xdr:colOff>
      <xdr:row>71</xdr:row>
      <xdr:rowOff>1104900</xdr:rowOff>
    </xdr:to>
    <xdr:pic>
      <xdr:nvPicPr>
        <xdr:cNvPr id="61" name="10002819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3844544-3DE6-4046-B306-7F00B11E7C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2529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72</xdr:row>
      <xdr:rowOff>25400</xdr:rowOff>
    </xdr:from>
    <xdr:to>
      <xdr:col>1</xdr:col>
      <xdr:colOff>797066</xdr:colOff>
      <xdr:row>72</xdr:row>
      <xdr:rowOff>1104900</xdr:rowOff>
    </xdr:to>
    <xdr:pic>
      <xdr:nvPicPr>
        <xdr:cNvPr id="62" name="10002819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A072CF2-4798-486A-A6C9-2355E6F82C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3653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73</xdr:row>
      <xdr:rowOff>25400</xdr:rowOff>
    </xdr:from>
    <xdr:to>
      <xdr:col>1</xdr:col>
      <xdr:colOff>797066</xdr:colOff>
      <xdr:row>73</xdr:row>
      <xdr:rowOff>1104900</xdr:rowOff>
    </xdr:to>
    <xdr:pic>
      <xdr:nvPicPr>
        <xdr:cNvPr id="63" name="10002819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CBA4D06-4D02-495E-BF9E-C3135EA30B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4777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74</xdr:row>
      <xdr:rowOff>25400</xdr:rowOff>
    </xdr:from>
    <xdr:to>
      <xdr:col>1</xdr:col>
      <xdr:colOff>797066</xdr:colOff>
      <xdr:row>74</xdr:row>
      <xdr:rowOff>1104900</xdr:rowOff>
    </xdr:to>
    <xdr:pic>
      <xdr:nvPicPr>
        <xdr:cNvPr id="64" name="10002819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1E92A94-822E-4B3F-9FAA-FBA63EFCD3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5901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75</xdr:row>
      <xdr:rowOff>25400</xdr:rowOff>
    </xdr:from>
    <xdr:to>
      <xdr:col>1</xdr:col>
      <xdr:colOff>797066</xdr:colOff>
      <xdr:row>75</xdr:row>
      <xdr:rowOff>1104900</xdr:rowOff>
    </xdr:to>
    <xdr:pic>
      <xdr:nvPicPr>
        <xdr:cNvPr id="65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D9295C92-F948-4732-A39D-8FF10DB85A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7025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76</xdr:row>
      <xdr:rowOff>25400</xdr:rowOff>
    </xdr:from>
    <xdr:to>
      <xdr:col>1</xdr:col>
      <xdr:colOff>797066</xdr:colOff>
      <xdr:row>76</xdr:row>
      <xdr:rowOff>1104900</xdr:rowOff>
    </xdr:to>
    <xdr:pic>
      <xdr:nvPicPr>
        <xdr:cNvPr id="66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E1B22618-10E4-4F02-83CF-9BACB243D3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8149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77</xdr:row>
      <xdr:rowOff>25400</xdr:rowOff>
    </xdr:from>
    <xdr:to>
      <xdr:col>1</xdr:col>
      <xdr:colOff>797066</xdr:colOff>
      <xdr:row>77</xdr:row>
      <xdr:rowOff>1104900</xdr:rowOff>
    </xdr:to>
    <xdr:pic>
      <xdr:nvPicPr>
        <xdr:cNvPr id="67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8C642430-A7C9-44C8-B3FE-32755C2A48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9273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78</xdr:row>
      <xdr:rowOff>25400</xdr:rowOff>
    </xdr:from>
    <xdr:to>
      <xdr:col>1</xdr:col>
      <xdr:colOff>797066</xdr:colOff>
      <xdr:row>78</xdr:row>
      <xdr:rowOff>1104900</xdr:rowOff>
    </xdr:to>
    <xdr:pic>
      <xdr:nvPicPr>
        <xdr:cNvPr id="68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7CB36A26-CB1E-423A-9330-C421579B76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0397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79</xdr:row>
      <xdr:rowOff>25400</xdr:rowOff>
    </xdr:from>
    <xdr:to>
      <xdr:col>1</xdr:col>
      <xdr:colOff>797066</xdr:colOff>
      <xdr:row>79</xdr:row>
      <xdr:rowOff>1104900</xdr:rowOff>
    </xdr:to>
    <xdr:pic>
      <xdr:nvPicPr>
        <xdr:cNvPr id="69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C2638BA6-065B-419D-BE86-B39834557C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1521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80</xdr:row>
      <xdr:rowOff>25400</xdr:rowOff>
    </xdr:from>
    <xdr:to>
      <xdr:col>1</xdr:col>
      <xdr:colOff>797066</xdr:colOff>
      <xdr:row>80</xdr:row>
      <xdr:rowOff>1104900</xdr:rowOff>
    </xdr:to>
    <xdr:pic>
      <xdr:nvPicPr>
        <xdr:cNvPr id="70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AA8A4D24-853E-4AB3-A40C-1697E4F7BE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2645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81</xdr:row>
      <xdr:rowOff>25400</xdr:rowOff>
    </xdr:from>
    <xdr:to>
      <xdr:col>1</xdr:col>
      <xdr:colOff>797066</xdr:colOff>
      <xdr:row>81</xdr:row>
      <xdr:rowOff>1104900</xdr:rowOff>
    </xdr:to>
    <xdr:pic>
      <xdr:nvPicPr>
        <xdr:cNvPr id="71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5EEF177F-2A14-4EB9-8AC4-452D2BF42C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3769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82</xdr:row>
      <xdr:rowOff>25400</xdr:rowOff>
    </xdr:from>
    <xdr:to>
      <xdr:col>1</xdr:col>
      <xdr:colOff>797066</xdr:colOff>
      <xdr:row>82</xdr:row>
      <xdr:rowOff>1104900</xdr:rowOff>
    </xdr:to>
    <xdr:pic>
      <xdr:nvPicPr>
        <xdr:cNvPr id="72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AB8BDE67-3D96-4720-BF5F-F15A4897D3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4893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83</xdr:row>
      <xdr:rowOff>25400</xdr:rowOff>
    </xdr:from>
    <xdr:to>
      <xdr:col>1</xdr:col>
      <xdr:colOff>797066</xdr:colOff>
      <xdr:row>83</xdr:row>
      <xdr:rowOff>1104900</xdr:rowOff>
    </xdr:to>
    <xdr:pic>
      <xdr:nvPicPr>
        <xdr:cNvPr id="73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76CFE648-1788-4667-8C1E-0A2CD365F0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6017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84</xdr:row>
      <xdr:rowOff>25400</xdr:rowOff>
    </xdr:from>
    <xdr:to>
      <xdr:col>1</xdr:col>
      <xdr:colOff>797066</xdr:colOff>
      <xdr:row>84</xdr:row>
      <xdr:rowOff>1104900</xdr:rowOff>
    </xdr:to>
    <xdr:pic>
      <xdr:nvPicPr>
        <xdr:cNvPr id="74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2534F069-31D3-4076-B451-80F70813AA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7141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85</xdr:row>
      <xdr:rowOff>25400</xdr:rowOff>
    </xdr:from>
    <xdr:to>
      <xdr:col>1</xdr:col>
      <xdr:colOff>797066</xdr:colOff>
      <xdr:row>85</xdr:row>
      <xdr:rowOff>1104900</xdr:rowOff>
    </xdr:to>
    <xdr:pic>
      <xdr:nvPicPr>
        <xdr:cNvPr id="75" name="100029025" descr="Imagen que contiene ropa, hombre, sostener, mameluco&#10;&#10;Descripción generada automáticamente">
          <a:extLst>
            <a:ext uri="{FF2B5EF4-FFF2-40B4-BE49-F238E27FC236}">
              <a16:creationId xmlns:a16="http://schemas.microsoft.com/office/drawing/2014/main" xmlns="" id="{EEC5D995-0350-42C1-8745-6CC0AB5D2D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82650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86</xdr:row>
      <xdr:rowOff>25400</xdr:rowOff>
    </xdr:from>
    <xdr:to>
      <xdr:col>1</xdr:col>
      <xdr:colOff>797066</xdr:colOff>
      <xdr:row>86</xdr:row>
      <xdr:rowOff>1104900</xdr:rowOff>
    </xdr:to>
    <xdr:pic>
      <xdr:nvPicPr>
        <xdr:cNvPr id="76" name="100029031" descr="Imagen que contiene ropa, hombre, nieve, caminando&#10;&#10;Descripción generada automáticamente">
          <a:extLst>
            <a:ext uri="{FF2B5EF4-FFF2-40B4-BE49-F238E27FC236}">
              <a16:creationId xmlns:a16="http://schemas.microsoft.com/office/drawing/2014/main" xmlns="" id="{D3ED6EAD-365E-43BF-B19B-60AD71F924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93889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87</xdr:row>
      <xdr:rowOff>25400</xdr:rowOff>
    </xdr:from>
    <xdr:to>
      <xdr:col>1</xdr:col>
      <xdr:colOff>797066</xdr:colOff>
      <xdr:row>87</xdr:row>
      <xdr:rowOff>1104900</xdr:rowOff>
    </xdr:to>
    <xdr:pic>
      <xdr:nvPicPr>
        <xdr:cNvPr id="77" name="100029031" descr="Imagen que contiene ropa, hombre, nieve, caminando&#10;&#10;Descripción generada automáticamente">
          <a:extLst>
            <a:ext uri="{FF2B5EF4-FFF2-40B4-BE49-F238E27FC236}">
              <a16:creationId xmlns:a16="http://schemas.microsoft.com/office/drawing/2014/main" xmlns="" id="{6FABD11E-33FE-43BD-854D-5390BEA3BB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0512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88</xdr:row>
      <xdr:rowOff>25400</xdr:rowOff>
    </xdr:from>
    <xdr:to>
      <xdr:col>1</xdr:col>
      <xdr:colOff>797066</xdr:colOff>
      <xdr:row>88</xdr:row>
      <xdr:rowOff>1104900</xdr:rowOff>
    </xdr:to>
    <xdr:pic>
      <xdr:nvPicPr>
        <xdr:cNvPr id="78" name="100029031" descr="Imagen que contiene ropa, hombre, nieve, caminando&#10;&#10;Descripción generada automáticamente">
          <a:extLst>
            <a:ext uri="{FF2B5EF4-FFF2-40B4-BE49-F238E27FC236}">
              <a16:creationId xmlns:a16="http://schemas.microsoft.com/office/drawing/2014/main" xmlns="" id="{265561B8-0AB9-4796-8CC4-E19C918C03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1636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89</xdr:row>
      <xdr:rowOff>25400</xdr:rowOff>
    </xdr:from>
    <xdr:to>
      <xdr:col>1</xdr:col>
      <xdr:colOff>797066</xdr:colOff>
      <xdr:row>89</xdr:row>
      <xdr:rowOff>1104900</xdr:rowOff>
    </xdr:to>
    <xdr:pic>
      <xdr:nvPicPr>
        <xdr:cNvPr id="79" name="100029031" descr="Imagen que contiene ropa, hombre, nieve, caminando&#10;&#10;Descripción generada automáticamente">
          <a:extLst>
            <a:ext uri="{FF2B5EF4-FFF2-40B4-BE49-F238E27FC236}">
              <a16:creationId xmlns:a16="http://schemas.microsoft.com/office/drawing/2014/main" xmlns="" id="{3B03BCA8-7D7E-4B97-A7C5-122566C700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2760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90</xdr:row>
      <xdr:rowOff>25400</xdr:rowOff>
    </xdr:from>
    <xdr:to>
      <xdr:col>1</xdr:col>
      <xdr:colOff>797066</xdr:colOff>
      <xdr:row>90</xdr:row>
      <xdr:rowOff>1104900</xdr:rowOff>
    </xdr:to>
    <xdr:pic>
      <xdr:nvPicPr>
        <xdr:cNvPr id="80" name="100029033" descr="Imagen que contiene ropa, mujer, caminando, corte&#10;&#10;Descripción generada automáticamente">
          <a:extLst>
            <a:ext uri="{FF2B5EF4-FFF2-40B4-BE49-F238E27FC236}">
              <a16:creationId xmlns:a16="http://schemas.microsoft.com/office/drawing/2014/main" xmlns="" id="{A3F6869C-367E-4F5C-BC84-C2AC25094F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3884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91</xdr:row>
      <xdr:rowOff>25400</xdr:rowOff>
    </xdr:from>
    <xdr:to>
      <xdr:col>1</xdr:col>
      <xdr:colOff>797066</xdr:colOff>
      <xdr:row>91</xdr:row>
      <xdr:rowOff>1104900</xdr:rowOff>
    </xdr:to>
    <xdr:pic>
      <xdr:nvPicPr>
        <xdr:cNvPr id="81" name="100029033" descr="Imagen que contiene ropa, mujer, caminando, corte&#10;&#10;Descripción generada automáticamente">
          <a:extLst>
            <a:ext uri="{FF2B5EF4-FFF2-40B4-BE49-F238E27FC236}">
              <a16:creationId xmlns:a16="http://schemas.microsoft.com/office/drawing/2014/main" xmlns="" id="{161BF6CE-4D49-4779-AAD0-2961205135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5008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92</xdr:row>
      <xdr:rowOff>25400</xdr:rowOff>
    </xdr:from>
    <xdr:to>
      <xdr:col>1</xdr:col>
      <xdr:colOff>797066</xdr:colOff>
      <xdr:row>92</xdr:row>
      <xdr:rowOff>1104900</xdr:rowOff>
    </xdr:to>
    <xdr:pic>
      <xdr:nvPicPr>
        <xdr:cNvPr id="82" name="100029033" descr="Imagen que contiene ropa, mujer, caminando, corte&#10;&#10;Descripción generada automáticamente">
          <a:extLst>
            <a:ext uri="{FF2B5EF4-FFF2-40B4-BE49-F238E27FC236}">
              <a16:creationId xmlns:a16="http://schemas.microsoft.com/office/drawing/2014/main" xmlns="" id="{8757621F-5543-4B25-99F2-9C2167DE14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6132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93</xdr:row>
      <xdr:rowOff>25400</xdr:rowOff>
    </xdr:from>
    <xdr:to>
      <xdr:col>1</xdr:col>
      <xdr:colOff>797066</xdr:colOff>
      <xdr:row>93</xdr:row>
      <xdr:rowOff>1104900</xdr:rowOff>
    </xdr:to>
    <xdr:pic>
      <xdr:nvPicPr>
        <xdr:cNvPr id="83" name="100029033" descr="Imagen que contiene ropa, mujer, caminando, corte&#10;&#10;Descripción generada automáticamente">
          <a:extLst>
            <a:ext uri="{FF2B5EF4-FFF2-40B4-BE49-F238E27FC236}">
              <a16:creationId xmlns:a16="http://schemas.microsoft.com/office/drawing/2014/main" xmlns="" id="{15EAB0CF-9243-433C-9FFE-94CB446DA5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7256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94</xdr:row>
      <xdr:rowOff>25400</xdr:rowOff>
    </xdr:from>
    <xdr:to>
      <xdr:col>1</xdr:col>
      <xdr:colOff>797066</xdr:colOff>
      <xdr:row>94</xdr:row>
      <xdr:rowOff>1104900</xdr:rowOff>
    </xdr:to>
    <xdr:pic>
      <xdr:nvPicPr>
        <xdr:cNvPr id="84" name="100029237" descr="Imagen que contiene ropa, hombre, caminando, pelota&#10;&#10;Descripción generada automáticamente">
          <a:extLst>
            <a:ext uri="{FF2B5EF4-FFF2-40B4-BE49-F238E27FC236}">
              <a16:creationId xmlns:a16="http://schemas.microsoft.com/office/drawing/2014/main" xmlns="" id="{8ABA5BAE-1D1D-4941-A7C0-B8BBB8F16C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8380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95</xdr:row>
      <xdr:rowOff>25400</xdr:rowOff>
    </xdr:from>
    <xdr:to>
      <xdr:col>1</xdr:col>
      <xdr:colOff>797066</xdr:colOff>
      <xdr:row>95</xdr:row>
      <xdr:rowOff>1104900</xdr:rowOff>
    </xdr:to>
    <xdr:pic>
      <xdr:nvPicPr>
        <xdr:cNvPr id="85" name="100029237" descr="Imagen que contiene ropa, hombre, caminando, pelota&#10;&#10;Descripción generada automáticamente">
          <a:extLst>
            <a:ext uri="{FF2B5EF4-FFF2-40B4-BE49-F238E27FC236}">
              <a16:creationId xmlns:a16="http://schemas.microsoft.com/office/drawing/2014/main" xmlns="" id="{69117293-3097-4241-A077-1C2DBFABC2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9504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96</xdr:row>
      <xdr:rowOff>25400</xdr:rowOff>
    </xdr:from>
    <xdr:to>
      <xdr:col>1</xdr:col>
      <xdr:colOff>797066</xdr:colOff>
      <xdr:row>96</xdr:row>
      <xdr:rowOff>1104900</xdr:rowOff>
    </xdr:to>
    <xdr:pic>
      <xdr:nvPicPr>
        <xdr:cNvPr id="86" name="100029237" descr="Imagen que contiene ropa, hombre, caminando, pelota&#10;&#10;Descripción generada automáticamente">
          <a:extLst>
            <a:ext uri="{FF2B5EF4-FFF2-40B4-BE49-F238E27FC236}">
              <a16:creationId xmlns:a16="http://schemas.microsoft.com/office/drawing/2014/main" xmlns="" id="{7DA4A318-E018-49C9-991F-B17EB5CDA7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0628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97</xdr:row>
      <xdr:rowOff>25400</xdr:rowOff>
    </xdr:from>
    <xdr:to>
      <xdr:col>1</xdr:col>
      <xdr:colOff>797066</xdr:colOff>
      <xdr:row>97</xdr:row>
      <xdr:rowOff>1104900</xdr:rowOff>
    </xdr:to>
    <xdr:pic>
      <xdr:nvPicPr>
        <xdr:cNvPr id="87" name="100029237" descr="Imagen que contiene ropa, hombre, caminando, pelota&#10;&#10;Descripción generada automáticamente">
          <a:extLst>
            <a:ext uri="{FF2B5EF4-FFF2-40B4-BE49-F238E27FC236}">
              <a16:creationId xmlns:a16="http://schemas.microsoft.com/office/drawing/2014/main" xmlns="" id="{CB78B04B-7BDC-482F-90EC-995D938195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1752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44088</xdr:colOff>
      <xdr:row>98</xdr:row>
      <xdr:rowOff>25400</xdr:rowOff>
    </xdr:from>
    <xdr:to>
      <xdr:col>1</xdr:col>
      <xdr:colOff>863961</xdr:colOff>
      <xdr:row>98</xdr:row>
      <xdr:rowOff>1104900</xdr:rowOff>
    </xdr:to>
    <xdr:pic>
      <xdr:nvPicPr>
        <xdr:cNvPr id="88" name="100029334" descr="Imagen que contiene ropa, camiseta, mameluco&#10;&#10;Descripción generada automáticamente">
          <a:extLst>
            <a:ext uri="{FF2B5EF4-FFF2-40B4-BE49-F238E27FC236}">
              <a16:creationId xmlns:a16="http://schemas.microsoft.com/office/drawing/2014/main" xmlns="" id="{5308A6E2-3D59-4B35-899F-EC04B12473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88" y="102876350"/>
          <a:ext cx="819873" cy="1079500"/>
        </a:xfrm>
        <a:prstGeom prst="rect">
          <a:avLst/>
        </a:prstGeom>
      </xdr:spPr>
    </xdr:pic>
    <xdr:clientData/>
  </xdr:twoCellAnchor>
  <xdr:twoCellAnchor>
    <xdr:from>
      <xdr:col>1</xdr:col>
      <xdr:colOff>44088</xdr:colOff>
      <xdr:row>99</xdr:row>
      <xdr:rowOff>25400</xdr:rowOff>
    </xdr:from>
    <xdr:to>
      <xdr:col>1</xdr:col>
      <xdr:colOff>863961</xdr:colOff>
      <xdr:row>99</xdr:row>
      <xdr:rowOff>1104900</xdr:rowOff>
    </xdr:to>
    <xdr:pic>
      <xdr:nvPicPr>
        <xdr:cNvPr id="89" name="100029334" descr="Imagen que contiene ropa, camiseta, mameluco&#10;&#10;Descripción generada automáticamente">
          <a:extLst>
            <a:ext uri="{FF2B5EF4-FFF2-40B4-BE49-F238E27FC236}">
              <a16:creationId xmlns:a16="http://schemas.microsoft.com/office/drawing/2014/main" xmlns="" id="{3AE4DE7F-7A62-4E44-A037-3663F32822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88" y="104000300"/>
          <a:ext cx="81987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100</xdr:row>
      <xdr:rowOff>25400</xdr:rowOff>
    </xdr:from>
    <xdr:to>
      <xdr:col>1</xdr:col>
      <xdr:colOff>797066</xdr:colOff>
      <xdr:row>100</xdr:row>
      <xdr:rowOff>1104900</xdr:rowOff>
    </xdr:to>
    <xdr:pic>
      <xdr:nvPicPr>
        <xdr:cNvPr id="90" name="100031168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514F5EB4-CD54-4E02-A9E0-ECF183B13C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5124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101</xdr:row>
      <xdr:rowOff>25400</xdr:rowOff>
    </xdr:from>
    <xdr:to>
      <xdr:col>1</xdr:col>
      <xdr:colOff>797066</xdr:colOff>
      <xdr:row>101</xdr:row>
      <xdr:rowOff>1104900</xdr:rowOff>
    </xdr:to>
    <xdr:pic>
      <xdr:nvPicPr>
        <xdr:cNvPr id="91" name="100031168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02DD1FF0-06AA-4548-8358-82AFD1F329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6248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102</xdr:row>
      <xdr:rowOff>25400</xdr:rowOff>
    </xdr:from>
    <xdr:to>
      <xdr:col>1</xdr:col>
      <xdr:colOff>797066</xdr:colOff>
      <xdr:row>102</xdr:row>
      <xdr:rowOff>1104900</xdr:rowOff>
    </xdr:to>
    <xdr:pic>
      <xdr:nvPicPr>
        <xdr:cNvPr id="92" name="100031183" descr="Un hombre con los brazos abiertos&#10;&#10;Descripción generada automáticamente con confianza media">
          <a:extLst>
            <a:ext uri="{FF2B5EF4-FFF2-40B4-BE49-F238E27FC236}">
              <a16:creationId xmlns:a16="http://schemas.microsoft.com/office/drawing/2014/main" xmlns="" id="{6DE5BA72-FDE4-41DE-AB7A-21AB8F3FC7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7372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103</xdr:row>
      <xdr:rowOff>25400</xdr:rowOff>
    </xdr:from>
    <xdr:to>
      <xdr:col>1</xdr:col>
      <xdr:colOff>797066</xdr:colOff>
      <xdr:row>103</xdr:row>
      <xdr:rowOff>1104900</xdr:rowOff>
    </xdr:to>
    <xdr:pic>
      <xdr:nvPicPr>
        <xdr:cNvPr id="93" name="100031183" descr="Un hombre con los brazos abiertos&#10;&#10;Descripción generada automáticamente con confianza media">
          <a:extLst>
            <a:ext uri="{FF2B5EF4-FFF2-40B4-BE49-F238E27FC236}">
              <a16:creationId xmlns:a16="http://schemas.microsoft.com/office/drawing/2014/main" xmlns="" id="{25F04BE1-F673-477F-92EA-AFAF72D436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8496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104</xdr:row>
      <xdr:rowOff>25400</xdr:rowOff>
    </xdr:from>
    <xdr:to>
      <xdr:col>1</xdr:col>
      <xdr:colOff>797066</xdr:colOff>
      <xdr:row>104</xdr:row>
      <xdr:rowOff>1104900</xdr:rowOff>
    </xdr:to>
    <xdr:pic>
      <xdr:nvPicPr>
        <xdr:cNvPr id="94" name="100031183" descr="Un hombre con los brazos abiertos&#10;&#10;Descripción generada automáticamente con confianza media">
          <a:extLst>
            <a:ext uri="{FF2B5EF4-FFF2-40B4-BE49-F238E27FC236}">
              <a16:creationId xmlns:a16="http://schemas.microsoft.com/office/drawing/2014/main" xmlns="" id="{CD26BBBF-26FC-482F-949D-56F015D96E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9620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105</xdr:row>
      <xdr:rowOff>25400</xdr:rowOff>
    </xdr:from>
    <xdr:to>
      <xdr:col>1</xdr:col>
      <xdr:colOff>797066</xdr:colOff>
      <xdr:row>105</xdr:row>
      <xdr:rowOff>1104900</xdr:rowOff>
    </xdr:to>
    <xdr:pic>
      <xdr:nvPicPr>
        <xdr:cNvPr id="95" name="100031183" descr="Un hombre con los brazos abiertos&#10;&#10;Descripción generada automáticamente con confianza media">
          <a:extLst>
            <a:ext uri="{FF2B5EF4-FFF2-40B4-BE49-F238E27FC236}">
              <a16:creationId xmlns:a16="http://schemas.microsoft.com/office/drawing/2014/main" xmlns="" id="{E097297C-6070-4895-A687-A902F6C725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107440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106</xdr:row>
      <xdr:rowOff>25400</xdr:rowOff>
    </xdr:from>
    <xdr:to>
      <xdr:col>1</xdr:col>
      <xdr:colOff>675461</xdr:colOff>
      <xdr:row>106</xdr:row>
      <xdr:rowOff>1104900</xdr:rowOff>
    </xdr:to>
    <xdr:pic>
      <xdr:nvPicPr>
        <xdr:cNvPr id="96" name="100036866">
          <a:extLst>
            <a:ext uri="{FF2B5EF4-FFF2-40B4-BE49-F238E27FC236}">
              <a16:creationId xmlns:a16="http://schemas.microsoft.com/office/drawing/2014/main" xmlns="" id="{B5C49A16-854C-4949-9350-8076AAE80F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11186795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107</xdr:row>
      <xdr:rowOff>25400</xdr:rowOff>
    </xdr:from>
    <xdr:to>
      <xdr:col>1</xdr:col>
      <xdr:colOff>675461</xdr:colOff>
      <xdr:row>107</xdr:row>
      <xdr:rowOff>1104900</xdr:rowOff>
    </xdr:to>
    <xdr:pic>
      <xdr:nvPicPr>
        <xdr:cNvPr id="97" name="100036866">
          <a:extLst>
            <a:ext uri="{FF2B5EF4-FFF2-40B4-BE49-F238E27FC236}">
              <a16:creationId xmlns:a16="http://schemas.microsoft.com/office/drawing/2014/main" xmlns="" id="{5D39C538-96BB-4B1A-9C1D-AB2D2BA8DD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11299190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108</xdr:row>
      <xdr:rowOff>25400</xdr:rowOff>
    </xdr:from>
    <xdr:to>
      <xdr:col>1</xdr:col>
      <xdr:colOff>675461</xdr:colOff>
      <xdr:row>108</xdr:row>
      <xdr:rowOff>1104900</xdr:rowOff>
    </xdr:to>
    <xdr:pic>
      <xdr:nvPicPr>
        <xdr:cNvPr id="98" name="100036866">
          <a:extLst>
            <a:ext uri="{FF2B5EF4-FFF2-40B4-BE49-F238E27FC236}">
              <a16:creationId xmlns:a16="http://schemas.microsoft.com/office/drawing/2014/main" xmlns="" id="{FB006D03-DD3D-4419-81F2-58EDAE3404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11411585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246429</xdr:colOff>
      <xdr:row>109</xdr:row>
      <xdr:rowOff>25400</xdr:rowOff>
    </xdr:from>
    <xdr:to>
      <xdr:col>1</xdr:col>
      <xdr:colOff>661621</xdr:colOff>
      <xdr:row>109</xdr:row>
      <xdr:rowOff>1104900</xdr:rowOff>
    </xdr:to>
    <xdr:pic>
      <xdr:nvPicPr>
        <xdr:cNvPr id="99" name="100036894">
          <a:extLst>
            <a:ext uri="{FF2B5EF4-FFF2-40B4-BE49-F238E27FC236}">
              <a16:creationId xmlns:a16="http://schemas.microsoft.com/office/drawing/2014/main" xmlns="" id="{AD9273DA-C99D-4F29-9D45-15363992B8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429" y="115239800"/>
          <a:ext cx="415192" cy="1079500"/>
        </a:xfrm>
        <a:prstGeom prst="rect">
          <a:avLst/>
        </a:prstGeom>
      </xdr:spPr>
    </xdr:pic>
    <xdr:clientData/>
  </xdr:twoCellAnchor>
  <xdr:twoCellAnchor>
    <xdr:from>
      <xdr:col>1</xdr:col>
      <xdr:colOff>246429</xdr:colOff>
      <xdr:row>110</xdr:row>
      <xdr:rowOff>25400</xdr:rowOff>
    </xdr:from>
    <xdr:to>
      <xdr:col>1</xdr:col>
      <xdr:colOff>661621</xdr:colOff>
      <xdr:row>110</xdr:row>
      <xdr:rowOff>1104900</xdr:rowOff>
    </xdr:to>
    <xdr:pic>
      <xdr:nvPicPr>
        <xdr:cNvPr id="100" name="100036894">
          <a:extLst>
            <a:ext uri="{FF2B5EF4-FFF2-40B4-BE49-F238E27FC236}">
              <a16:creationId xmlns:a16="http://schemas.microsoft.com/office/drawing/2014/main" xmlns="" id="{448EE579-9ADD-4AFA-90CF-EED69977DC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429" y="116363750"/>
          <a:ext cx="415192" cy="1079500"/>
        </a:xfrm>
        <a:prstGeom prst="rect">
          <a:avLst/>
        </a:prstGeom>
      </xdr:spPr>
    </xdr:pic>
    <xdr:clientData/>
  </xdr:twoCellAnchor>
  <xdr:twoCellAnchor>
    <xdr:from>
      <xdr:col>1</xdr:col>
      <xdr:colOff>246429</xdr:colOff>
      <xdr:row>111</xdr:row>
      <xdr:rowOff>25400</xdr:rowOff>
    </xdr:from>
    <xdr:to>
      <xdr:col>1</xdr:col>
      <xdr:colOff>661621</xdr:colOff>
      <xdr:row>111</xdr:row>
      <xdr:rowOff>1104900</xdr:rowOff>
    </xdr:to>
    <xdr:pic>
      <xdr:nvPicPr>
        <xdr:cNvPr id="101" name="100036894">
          <a:extLst>
            <a:ext uri="{FF2B5EF4-FFF2-40B4-BE49-F238E27FC236}">
              <a16:creationId xmlns:a16="http://schemas.microsoft.com/office/drawing/2014/main" xmlns="" id="{4F1BD888-029B-4B2D-993F-6E576D2796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429" y="117487700"/>
          <a:ext cx="415192" cy="1079500"/>
        </a:xfrm>
        <a:prstGeom prst="rect">
          <a:avLst/>
        </a:prstGeom>
      </xdr:spPr>
    </xdr:pic>
    <xdr:clientData/>
  </xdr:twoCellAnchor>
  <xdr:twoCellAnchor>
    <xdr:from>
      <xdr:col>1</xdr:col>
      <xdr:colOff>246429</xdr:colOff>
      <xdr:row>112</xdr:row>
      <xdr:rowOff>25400</xdr:rowOff>
    </xdr:from>
    <xdr:to>
      <xdr:col>1</xdr:col>
      <xdr:colOff>661621</xdr:colOff>
      <xdr:row>112</xdr:row>
      <xdr:rowOff>1104900</xdr:rowOff>
    </xdr:to>
    <xdr:pic>
      <xdr:nvPicPr>
        <xdr:cNvPr id="102" name="100036894">
          <a:extLst>
            <a:ext uri="{FF2B5EF4-FFF2-40B4-BE49-F238E27FC236}">
              <a16:creationId xmlns:a16="http://schemas.microsoft.com/office/drawing/2014/main" xmlns="" id="{6F86FC5B-F6CF-4A14-9589-904D2AD276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429" y="118611650"/>
          <a:ext cx="41519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113</xdr:row>
      <xdr:rowOff>25400</xdr:rowOff>
    </xdr:from>
    <xdr:to>
      <xdr:col>1</xdr:col>
      <xdr:colOff>797066</xdr:colOff>
      <xdr:row>113</xdr:row>
      <xdr:rowOff>1104900</xdr:rowOff>
    </xdr:to>
    <xdr:pic>
      <xdr:nvPicPr>
        <xdr:cNvPr id="103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DEC6D11E-0485-468E-8BA7-A71A24E8F3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19735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114</xdr:row>
      <xdr:rowOff>25400</xdr:rowOff>
    </xdr:from>
    <xdr:to>
      <xdr:col>1</xdr:col>
      <xdr:colOff>797066</xdr:colOff>
      <xdr:row>114</xdr:row>
      <xdr:rowOff>1104900</xdr:rowOff>
    </xdr:to>
    <xdr:pic>
      <xdr:nvPicPr>
        <xdr:cNvPr id="104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37A1D7D8-FDD9-4949-B039-34A12C3DC6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0859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115</xdr:row>
      <xdr:rowOff>25400</xdr:rowOff>
    </xdr:from>
    <xdr:to>
      <xdr:col>1</xdr:col>
      <xdr:colOff>797066</xdr:colOff>
      <xdr:row>115</xdr:row>
      <xdr:rowOff>1104900</xdr:rowOff>
    </xdr:to>
    <xdr:pic>
      <xdr:nvPicPr>
        <xdr:cNvPr id="105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B075560D-ED76-4CB9-9C56-B1347BA12F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1983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116</xdr:row>
      <xdr:rowOff>25400</xdr:rowOff>
    </xdr:from>
    <xdr:to>
      <xdr:col>1</xdr:col>
      <xdr:colOff>797066</xdr:colOff>
      <xdr:row>116</xdr:row>
      <xdr:rowOff>1104900</xdr:rowOff>
    </xdr:to>
    <xdr:pic>
      <xdr:nvPicPr>
        <xdr:cNvPr id="106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86747261-5AA7-4F20-890E-2DE09007D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3107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117</xdr:row>
      <xdr:rowOff>25400</xdr:rowOff>
    </xdr:from>
    <xdr:to>
      <xdr:col>1</xdr:col>
      <xdr:colOff>797066</xdr:colOff>
      <xdr:row>117</xdr:row>
      <xdr:rowOff>1104900</xdr:rowOff>
    </xdr:to>
    <xdr:pic>
      <xdr:nvPicPr>
        <xdr:cNvPr id="107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0FA1EECF-3949-4084-823F-DBE4E1FE6F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4231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118</xdr:row>
      <xdr:rowOff>25400</xdr:rowOff>
    </xdr:from>
    <xdr:to>
      <xdr:col>1</xdr:col>
      <xdr:colOff>797066</xdr:colOff>
      <xdr:row>118</xdr:row>
      <xdr:rowOff>1104900</xdr:rowOff>
    </xdr:to>
    <xdr:pic>
      <xdr:nvPicPr>
        <xdr:cNvPr id="108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535124D-3A7B-4551-9665-EF6D83F1D1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5355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119</xdr:row>
      <xdr:rowOff>25400</xdr:rowOff>
    </xdr:from>
    <xdr:to>
      <xdr:col>1</xdr:col>
      <xdr:colOff>797066</xdr:colOff>
      <xdr:row>119</xdr:row>
      <xdr:rowOff>1104900</xdr:rowOff>
    </xdr:to>
    <xdr:pic>
      <xdr:nvPicPr>
        <xdr:cNvPr id="109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4B5B06A-92C6-48C0-A215-6234A03DE9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6479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120</xdr:row>
      <xdr:rowOff>25400</xdr:rowOff>
    </xdr:from>
    <xdr:to>
      <xdr:col>1</xdr:col>
      <xdr:colOff>797066</xdr:colOff>
      <xdr:row>120</xdr:row>
      <xdr:rowOff>1104900</xdr:rowOff>
    </xdr:to>
    <xdr:pic>
      <xdr:nvPicPr>
        <xdr:cNvPr id="110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B90428F-9D5D-47A2-A066-512AA96486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7603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121</xdr:row>
      <xdr:rowOff>25400</xdr:rowOff>
    </xdr:from>
    <xdr:to>
      <xdr:col>1</xdr:col>
      <xdr:colOff>797066</xdr:colOff>
      <xdr:row>121</xdr:row>
      <xdr:rowOff>1104900</xdr:rowOff>
    </xdr:to>
    <xdr:pic>
      <xdr:nvPicPr>
        <xdr:cNvPr id="111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51F521D-B658-463C-B1BA-AC0519811F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8727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94846</xdr:colOff>
      <xdr:row>122</xdr:row>
      <xdr:rowOff>25400</xdr:rowOff>
    </xdr:from>
    <xdr:to>
      <xdr:col>1</xdr:col>
      <xdr:colOff>813204</xdr:colOff>
      <xdr:row>122</xdr:row>
      <xdr:rowOff>1104900</xdr:rowOff>
    </xdr:to>
    <xdr:pic>
      <xdr:nvPicPr>
        <xdr:cNvPr id="112" name="100038780" descr="Un hombre con una camiseta blanca&#10;&#10;Descripción generada automáticamente con confianza media">
          <a:extLst>
            <a:ext uri="{FF2B5EF4-FFF2-40B4-BE49-F238E27FC236}">
              <a16:creationId xmlns:a16="http://schemas.microsoft.com/office/drawing/2014/main" xmlns="" id="{6943516F-10AA-4CD4-BC28-B101F8AC26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6" y="129851150"/>
          <a:ext cx="718358" cy="1079500"/>
        </a:xfrm>
        <a:prstGeom prst="rect">
          <a:avLst/>
        </a:prstGeom>
      </xdr:spPr>
    </xdr:pic>
    <xdr:clientData/>
  </xdr:twoCellAnchor>
  <xdr:twoCellAnchor>
    <xdr:from>
      <xdr:col>1</xdr:col>
      <xdr:colOff>94846</xdr:colOff>
      <xdr:row>123</xdr:row>
      <xdr:rowOff>25400</xdr:rowOff>
    </xdr:from>
    <xdr:to>
      <xdr:col>1</xdr:col>
      <xdr:colOff>813204</xdr:colOff>
      <xdr:row>123</xdr:row>
      <xdr:rowOff>1104900</xdr:rowOff>
    </xdr:to>
    <xdr:pic>
      <xdr:nvPicPr>
        <xdr:cNvPr id="113" name="100038780" descr="Un hombre con una camiseta blanca&#10;&#10;Descripción generada automáticamente con confianza media">
          <a:extLst>
            <a:ext uri="{FF2B5EF4-FFF2-40B4-BE49-F238E27FC236}">
              <a16:creationId xmlns:a16="http://schemas.microsoft.com/office/drawing/2014/main" xmlns="" id="{8215018B-B8A1-487A-8A98-7CBCEC7315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6" y="130975100"/>
          <a:ext cx="718358" cy="1079500"/>
        </a:xfrm>
        <a:prstGeom prst="rect">
          <a:avLst/>
        </a:prstGeom>
      </xdr:spPr>
    </xdr:pic>
    <xdr:clientData/>
  </xdr:twoCellAnchor>
  <xdr:twoCellAnchor>
    <xdr:from>
      <xdr:col>1</xdr:col>
      <xdr:colOff>94846</xdr:colOff>
      <xdr:row>124</xdr:row>
      <xdr:rowOff>25400</xdr:rowOff>
    </xdr:from>
    <xdr:to>
      <xdr:col>1</xdr:col>
      <xdr:colOff>813204</xdr:colOff>
      <xdr:row>124</xdr:row>
      <xdr:rowOff>1104900</xdr:rowOff>
    </xdr:to>
    <xdr:pic>
      <xdr:nvPicPr>
        <xdr:cNvPr id="114" name="100038780" descr="Un hombre con una camiseta blanca&#10;&#10;Descripción generada automáticamente con confianza media">
          <a:extLst>
            <a:ext uri="{FF2B5EF4-FFF2-40B4-BE49-F238E27FC236}">
              <a16:creationId xmlns:a16="http://schemas.microsoft.com/office/drawing/2014/main" xmlns="" id="{B40AD814-F9B5-4971-8B84-058CD42E17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6" y="132099050"/>
          <a:ext cx="718358" cy="1079500"/>
        </a:xfrm>
        <a:prstGeom prst="rect">
          <a:avLst/>
        </a:prstGeom>
      </xdr:spPr>
    </xdr:pic>
    <xdr:clientData/>
  </xdr:twoCellAnchor>
  <xdr:twoCellAnchor>
    <xdr:from>
      <xdr:col>1</xdr:col>
      <xdr:colOff>94846</xdr:colOff>
      <xdr:row>125</xdr:row>
      <xdr:rowOff>25400</xdr:rowOff>
    </xdr:from>
    <xdr:to>
      <xdr:col>1</xdr:col>
      <xdr:colOff>813204</xdr:colOff>
      <xdr:row>125</xdr:row>
      <xdr:rowOff>1104900</xdr:rowOff>
    </xdr:to>
    <xdr:pic>
      <xdr:nvPicPr>
        <xdr:cNvPr id="115" name="100038780" descr="Un hombre con una camiseta blanca&#10;&#10;Descripción generada automáticamente con confianza media">
          <a:extLst>
            <a:ext uri="{FF2B5EF4-FFF2-40B4-BE49-F238E27FC236}">
              <a16:creationId xmlns:a16="http://schemas.microsoft.com/office/drawing/2014/main" xmlns="" id="{515AA3BE-B76E-4244-97C4-8CF294A41D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6" y="133223000"/>
          <a:ext cx="718358" cy="1079500"/>
        </a:xfrm>
        <a:prstGeom prst="rect">
          <a:avLst/>
        </a:prstGeom>
      </xdr:spPr>
    </xdr:pic>
    <xdr:clientData/>
  </xdr:twoCellAnchor>
  <xdr:twoCellAnchor>
    <xdr:from>
      <xdr:col>1</xdr:col>
      <xdr:colOff>94846</xdr:colOff>
      <xdr:row>126</xdr:row>
      <xdr:rowOff>25400</xdr:rowOff>
    </xdr:from>
    <xdr:to>
      <xdr:col>1</xdr:col>
      <xdr:colOff>813204</xdr:colOff>
      <xdr:row>126</xdr:row>
      <xdr:rowOff>1104900</xdr:rowOff>
    </xdr:to>
    <xdr:pic>
      <xdr:nvPicPr>
        <xdr:cNvPr id="116" name="100038780" descr="Un hombre con una camiseta blanca&#10;&#10;Descripción generada automáticamente con confianza media">
          <a:extLst>
            <a:ext uri="{FF2B5EF4-FFF2-40B4-BE49-F238E27FC236}">
              <a16:creationId xmlns:a16="http://schemas.microsoft.com/office/drawing/2014/main" xmlns="" id="{6D985AA6-E1DC-49BB-B523-864BCFF04D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846" y="134346950"/>
          <a:ext cx="718358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127</xdr:row>
      <xdr:rowOff>25400</xdr:rowOff>
    </xdr:from>
    <xdr:to>
      <xdr:col>1</xdr:col>
      <xdr:colOff>797066</xdr:colOff>
      <xdr:row>127</xdr:row>
      <xdr:rowOff>1104900</xdr:rowOff>
    </xdr:to>
    <xdr:pic>
      <xdr:nvPicPr>
        <xdr:cNvPr id="117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476C895-5CC9-446F-A097-F2E170E699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5470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128</xdr:row>
      <xdr:rowOff>25400</xdr:rowOff>
    </xdr:from>
    <xdr:to>
      <xdr:col>1</xdr:col>
      <xdr:colOff>797066</xdr:colOff>
      <xdr:row>128</xdr:row>
      <xdr:rowOff>1104900</xdr:rowOff>
    </xdr:to>
    <xdr:pic>
      <xdr:nvPicPr>
        <xdr:cNvPr id="118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B2947898-BDAD-4B07-985C-735A9BF46B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6594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129</xdr:row>
      <xdr:rowOff>25400</xdr:rowOff>
    </xdr:from>
    <xdr:to>
      <xdr:col>1</xdr:col>
      <xdr:colOff>797066</xdr:colOff>
      <xdr:row>129</xdr:row>
      <xdr:rowOff>1104900</xdr:rowOff>
    </xdr:to>
    <xdr:pic>
      <xdr:nvPicPr>
        <xdr:cNvPr id="119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D23CE1F2-059D-4A05-99A4-8AD1176E30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7718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130</xdr:row>
      <xdr:rowOff>25400</xdr:rowOff>
    </xdr:from>
    <xdr:to>
      <xdr:col>1</xdr:col>
      <xdr:colOff>797066</xdr:colOff>
      <xdr:row>130</xdr:row>
      <xdr:rowOff>1104900</xdr:rowOff>
    </xdr:to>
    <xdr:pic>
      <xdr:nvPicPr>
        <xdr:cNvPr id="120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C7A1569D-09A3-4A30-91C4-0CC77438AB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8842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131</xdr:row>
      <xdr:rowOff>25400</xdr:rowOff>
    </xdr:from>
    <xdr:to>
      <xdr:col>1</xdr:col>
      <xdr:colOff>797066</xdr:colOff>
      <xdr:row>131</xdr:row>
      <xdr:rowOff>1104900</xdr:rowOff>
    </xdr:to>
    <xdr:pic>
      <xdr:nvPicPr>
        <xdr:cNvPr id="121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7F4065D-A27A-4B8D-A7A9-1A70C19786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9966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132</xdr:row>
      <xdr:rowOff>25400</xdr:rowOff>
    </xdr:from>
    <xdr:to>
      <xdr:col>1</xdr:col>
      <xdr:colOff>797066</xdr:colOff>
      <xdr:row>132</xdr:row>
      <xdr:rowOff>1104900</xdr:rowOff>
    </xdr:to>
    <xdr:pic>
      <xdr:nvPicPr>
        <xdr:cNvPr id="122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132DA98-11B2-4726-8416-51F2BB5B75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1090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133</xdr:row>
      <xdr:rowOff>25400</xdr:rowOff>
    </xdr:from>
    <xdr:to>
      <xdr:col>1</xdr:col>
      <xdr:colOff>797066</xdr:colOff>
      <xdr:row>133</xdr:row>
      <xdr:rowOff>1104900</xdr:rowOff>
    </xdr:to>
    <xdr:pic>
      <xdr:nvPicPr>
        <xdr:cNvPr id="123" name="100042355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F977BA8C-3901-4B31-BB22-EB2B972702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2214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134</xdr:row>
      <xdr:rowOff>25400</xdr:rowOff>
    </xdr:from>
    <xdr:to>
      <xdr:col>1</xdr:col>
      <xdr:colOff>797066</xdr:colOff>
      <xdr:row>134</xdr:row>
      <xdr:rowOff>1104900</xdr:rowOff>
    </xdr:to>
    <xdr:pic>
      <xdr:nvPicPr>
        <xdr:cNvPr id="124" name="100042355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AD4676BD-0CC1-48D9-B8F0-FB90F55A134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3338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135</xdr:row>
      <xdr:rowOff>25400</xdr:rowOff>
    </xdr:from>
    <xdr:to>
      <xdr:col>1</xdr:col>
      <xdr:colOff>797066</xdr:colOff>
      <xdr:row>135</xdr:row>
      <xdr:rowOff>1104900</xdr:rowOff>
    </xdr:to>
    <xdr:pic>
      <xdr:nvPicPr>
        <xdr:cNvPr id="125" name="100042355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C0DE3341-190D-4D38-94F1-5E638F4D53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4462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136</xdr:row>
      <xdr:rowOff>25400</xdr:rowOff>
    </xdr:from>
    <xdr:to>
      <xdr:col>1</xdr:col>
      <xdr:colOff>797066</xdr:colOff>
      <xdr:row>136</xdr:row>
      <xdr:rowOff>1104900</xdr:rowOff>
    </xdr:to>
    <xdr:pic>
      <xdr:nvPicPr>
        <xdr:cNvPr id="126" name="100042355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9E1562AA-9841-4C11-BAED-4C5D96A25C5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5586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137</xdr:row>
      <xdr:rowOff>25400</xdr:rowOff>
    </xdr:from>
    <xdr:to>
      <xdr:col>1</xdr:col>
      <xdr:colOff>797066</xdr:colOff>
      <xdr:row>137</xdr:row>
      <xdr:rowOff>1104900</xdr:rowOff>
    </xdr:to>
    <xdr:pic>
      <xdr:nvPicPr>
        <xdr:cNvPr id="127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AC4A945-BE95-4BB9-8F80-349D16A312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6710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138</xdr:row>
      <xdr:rowOff>25400</xdr:rowOff>
    </xdr:from>
    <xdr:to>
      <xdr:col>1</xdr:col>
      <xdr:colOff>797066</xdr:colOff>
      <xdr:row>138</xdr:row>
      <xdr:rowOff>1104900</xdr:rowOff>
    </xdr:to>
    <xdr:pic>
      <xdr:nvPicPr>
        <xdr:cNvPr id="128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D12C154A-58A1-4CB9-ABBF-BB4C6144A7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7834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139</xdr:row>
      <xdr:rowOff>25400</xdr:rowOff>
    </xdr:from>
    <xdr:to>
      <xdr:col>1</xdr:col>
      <xdr:colOff>797066</xdr:colOff>
      <xdr:row>139</xdr:row>
      <xdr:rowOff>1104900</xdr:rowOff>
    </xdr:to>
    <xdr:pic>
      <xdr:nvPicPr>
        <xdr:cNvPr id="129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42AA8682-C90D-4687-9AE8-9E39E86149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8958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140</xdr:row>
      <xdr:rowOff>25400</xdr:rowOff>
    </xdr:from>
    <xdr:to>
      <xdr:col>1</xdr:col>
      <xdr:colOff>797066</xdr:colOff>
      <xdr:row>140</xdr:row>
      <xdr:rowOff>1104900</xdr:rowOff>
    </xdr:to>
    <xdr:pic>
      <xdr:nvPicPr>
        <xdr:cNvPr id="130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7E88E0C-F285-4E84-A268-DF32964FEA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0082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141</xdr:row>
      <xdr:rowOff>25400</xdr:rowOff>
    </xdr:from>
    <xdr:to>
      <xdr:col>1</xdr:col>
      <xdr:colOff>797066</xdr:colOff>
      <xdr:row>141</xdr:row>
      <xdr:rowOff>1104900</xdr:rowOff>
    </xdr:to>
    <xdr:pic>
      <xdr:nvPicPr>
        <xdr:cNvPr id="131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7837EC5-AB20-405B-83ED-55756485E4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1206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142</xdr:row>
      <xdr:rowOff>25400</xdr:rowOff>
    </xdr:from>
    <xdr:to>
      <xdr:col>1</xdr:col>
      <xdr:colOff>797066</xdr:colOff>
      <xdr:row>142</xdr:row>
      <xdr:rowOff>1104900</xdr:rowOff>
    </xdr:to>
    <xdr:pic>
      <xdr:nvPicPr>
        <xdr:cNvPr id="132" name="100043424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39327565-DB48-409E-BDEB-0FFE7E8600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2330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143</xdr:row>
      <xdr:rowOff>25400</xdr:rowOff>
    </xdr:from>
    <xdr:to>
      <xdr:col>1</xdr:col>
      <xdr:colOff>797066</xdr:colOff>
      <xdr:row>143</xdr:row>
      <xdr:rowOff>1104900</xdr:rowOff>
    </xdr:to>
    <xdr:pic>
      <xdr:nvPicPr>
        <xdr:cNvPr id="133" name="100043424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8628E1E7-E883-40BD-B6E0-F21B1C67F4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3454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144</xdr:row>
      <xdr:rowOff>25400</xdr:rowOff>
    </xdr:from>
    <xdr:to>
      <xdr:col>1</xdr:col>
      <xdr:colOff>797066</xdr:colOff>
      <xdr:row>144</xdr:row>
      <xdr:rowOff>1104900</xdr:rowOff>
    </xdr:to>
    <xdr:pic>
      <xdr:nvPicPr>
        <xdr:cNvPr id="134" name="100043424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8CF79D84-0E6B-4E44-8E20-F54533D90A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4578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145</xdr:row>
      <xdr:rowOff>25400</xdr:rowOff>
    </xdr:from>
    <xdr:to>
      <xdr:col>1</xdr:col>
      <xdr:colOff>797066</xdr:colOff>
      <xdr:row>145</xdr:row>
      <xdr:rowOff>1104900</xdr:rowOff>
    </xdr:to>
    <xdr:pic>
      <xdr:nvPicPr>
        <xdr:cNvPr id="135" name="100043424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F141793F-940F-4145-8B67-E99D8234AF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57020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146</xdr:row>
      <xdr:rowOff>25400</xdr:rowOff>
    </xdr:from>
    <xdr:to>
      <xdr:col>1</xdr:col>
      <xdr:colOff>797066</xdr:colOff>
      <xdr:row>146</xdr:row>
      <xdr:rowOff>1104900</xdr:rowOff>
    </xdr:to>
    <xdr:pic>
      <xdr:nvPicPr>
        <xdr:cNvPr id="136" name="100043424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92DE40E8-5693-4E51-BFD0-DD34EFFB7F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68259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147</xdr:row>
      <xdr:rowOff>25400</xdr:rowOff>
    </xdr:from>
    <xdr:to>
      <xdr:col>1</xdr:col>
      <xdr:colOff>797066</xdr:colOff>
      <xdr:row>147</xdr:row>
      <xdr:rowOff>1104900</xdr:rowOff>
    </xdr:to>
    <xdr:pic>
      <xdr:nvPicPr>
        <xdr:cNvPr id="137" name="100043428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97AA4FD2-FB6C-4C1D-A9DE-356D5AD7A1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7949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148</xdr:row>
      <xdr:rowOff>25400</xdr:rowOff>
    </xdr:from>
    <xdr:to>
      <xdr:col>1</xdr:col>
      <xdr:colOff>797066</xdr:colOff>
      <xdr:row>148</xdr:row>
      <xdr:rowOff>1104900</xdr:rowOff>
    </xdr:to>
    <xdr:pic>
      <xdr:nvPicPr>
        <xdr:cNvPr id="138" name="100043428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AB1C04E0-82C0-42B9-882C-C83554C99A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9073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149</xdr:row>
      <xdr:rowOff>25400</xdr:rowOff>
    </xdr:from>
    <xdr:to>
      <xdr:col>1</xdr:col>
      <xdr:colOff>797066</xdr:colOff>
      <xdr:row>149</xdr:row>
      <xdr:rowOff>1104900</xdr:rowOff>
    </xdr:to>
    <xdr:pic>
      <xdr:nvPicPr>
        <xdr:cNvPr id="139" name="100043428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92598E00-0D9E-4612-AE3A-B5F93CC8A2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0197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150</xdr:row>
      <xdr:rowOff>25400</xdr:rowOff>
    </xdr:from>
    <xdr:to>
      <xdr:col>1</xdr:col>
      <xdr:colOff>797066</xdr:colOff>
      <xdr:row>150</xdr:row>
      <xdr:rowOff>1104900</xdr:rowOff>
    </xdr:to>
    <xdr:pic>
      <xdr:nvPicPr>
        <xdr:cNvPr id="140" name="100043428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1DE92993-7868-49EA-B671-945EE45AD0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1321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151</xdr:row>
      <xdr:rowOff>25400</xdr:rowOff>
    </xdr:from>
    <xdr:to>
      <xdr:col>1</xdr:col>
      <xdr:colOff>797066</xdr:colOff>
      <xdr:row>151</xdr:row>
      <xdr:rowOff>1104900</xdr:rowOff>
    </xdr:to>
    <xdr:pic>
      <xdr:nvPicPr>
        <xdr:cNvPr id="141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86528EC2-7B75-433C-8637-EB0681023C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2445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152</xdr:row>
      <xdr:rowOff>25400</xdr:rowOff>
    </xdr:from>
    <xdr:to>
      <xdr:col>1</xdr:col>
      <xdr:colOff>797066</xdr:colOff>
      <xdr:row>152</xdr:row>
      <xdr:rowOff>1104900</xdr:rowOff>
    </xdr:to>
    <xdr:pic>
      <xdr:nvPicPr>
        <xdr:cNvPr id="142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EAD1F1CD-5902-4DCC-A88B-21A4F451D8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3569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153</xdr:row>
      <xdr:rowOff>25400</xdr:rowOff>
    </xdr:from>
    <xdr:to>
      <xdr:col>1</xdr:col>
      <xdr:colOff>797066</xdr:colOff>
      <xdr:row>153</xdr:row>
      <xdr:rowOff>1104900</xdr:rowOff>
    </xdr:to>
    <xdr:pic>
      <xdr:nvPicPr>
        <xdr:cNvPr id="143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63585DE8-5462-405A-9449-F56BCE40C6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4693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154</xdr:row>
      <xdr:rowOff>25400</xdr:rowOff>
    </xdr:from>
    <xdr:to>
      <xdr:col>1</xdr:col>
      <xdr:colOff>797066</xdr:colOff>
      <xdr:row>154</xdr:row>
      <xdr:rowOff>1104900</xdr:rowOff>
    </xdr:to>
    <xdr:pic>
      <xdr:nvPicPr>
        <xdr:cNvPr id="144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825C49F5-D9B4-41FE-B439-31A70D547E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5817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155</xdr:row>
      <xdr:rowOff>25400</xdr:rowOff>
    </xdr:from>
    <xdr:to>
      <xdr:col>1</xdr:col>
      <xdr:colOff>797066</xdr:colOff>
      <xdr:row>155</xdr:row>
      <xdr:rowOff>1104900</xdr:rowOff>
    </xdr:to>
    <xdr:pic>
      <xdr:nvPicPr>
        <xdr:cNvPr id="145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1AFE8D7D-42B3-4522-9187-427F553670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6941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156</xdr:row>
      <xdr:rowOff>25400</xdr:rowOff>
    </xdr:from>
    <xdr:to>
      <xdr:col>1</xdr:col>
      <xdr:colOff>797066</xdr:colOff>
      <xdr:row>156</xdr:row>
      <xdr:rowOff>1104900</xdr:rowOff>
    </xdr:to>
    <xdr:pic>
      <xdr:nvPicPr>
        <xdr:cNvPr id="146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1D37EAFC-DC09-447C-B315-CDD046A4D3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8065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157</xdr:row>
      <xdr:rowOff>25400</xdr:rowOff>
    </xdr:from>
    <xdr:to>
      <xdr:col>1</xdr:col>
      <xdr:colOff>797066</xdr:colOff>
      <xdr:row>157</xdr:row>
      <xdr:rowOff>1104900</xdr:rowOff>
    </xdr:to>
    <xdr:pic>
      <xdr:nvPicPr>
        <xdr:cNvPr id="147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5666B507-1622-479D-B1FA-62E8FBBA41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9189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158</xdr:row>
      <xdr:rowOff>25400</xdr:rowOff>
    </xdr:from>
    <xdr:to>
      <xdr:col>1</xdr:col>
      <xdr:colOff>797066</xdr:colOff>
      <xdr:row>158</xdr:row>
      <xdr:rowOff>1104900</xdr:rowOff>
    </xdr:to>
    <xdr:pic>
      <xdr:nvPicPr>
        <xdr:cNvPr id="148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C290AC4F-83A1-4EDA-B17E-6D9182F932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0313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159</xdr:row>
      <xdr:rowOff>25400</xdr:rowOff>
    </xdr:from>
    <xdr:to>
      <xdr:col>1</xdr:col>
      <xdr:colOff>797066</xdr:colOff>
      <xdr:row>159</xdr:row>
      <xdr:rowOff>1104900</xdr:rowOff>
    </xdr:to>
    <xdr:pic>
      <xdr:nvPicPr>
        <xdr:cNvPr id="149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9ACCF334-FBE9-4A4B-8D33-CA174DD532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1437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160</xdr:row>
      <xdr:rowOff>25400</xdr:rowOff>
    </xdr:from>
    <xdr:to>
      <xdr:col>1</xdr:col>
      <xdr:colOff>797066</xdr:colOff>
      <xdr:row>160</xdr:row>
      <xdr:rowOff>1104900</xdr:rowOff>
    </xdr:to>
    <xdr:pic>
      <xdr:nvPicPr>
        <xdr:cNvPr id="150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EDF5A7EC-7A37-42B1-A68D-081E859949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2561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161</xdr:row>
      <xdr:rowOff>25400</xdr:rowOff>
    </xdr:from>
    <xdr:to>
      <xdr:col>1</xdr:col>
      <xdr:colOff>797066</xdr:colOff>
      <xdr:row>161</xdr:row>
      <xdr:rowOff>1104900</xdr:rowOff>
    </xdr:to>
    <xdr:pic>
      <xdr:nvPicPr>
        <xdr:cNvPr id="151" name="100043431" descr="Hombre con raqueta de tenis&#10;&#10;Descripción generada automáticamente">
          <a:extLst>
            <a:ext uri="{FF2B5EF4-FFF2-40B4-BE49-F238E27FC236}">
              <a16:creationId xmlns:a16="http://schemas.microsoft.com/office/drawing/2014/main" xmlns="" id="{58D409D6-82F6-4BEF-AF49-5C428389DD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3685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162</xdr:row>
      <xdr:rowOff>25400</xdr:rowOff>
    </xdr:from>
    <xdr:to>
      <xdr:col>1</xdr:col>
      <xdr:colOff>797066</xdr:colOff>
      <xdr:row>162</xdr:row>
      <xdr:rowOff>1104900</xdr:rowOff>
    </xdr:to>
    <xdr:pic>
      <xdr:nvPicPr>
        <xdr:cNvPr id="152" name="100043431" descr="Hombre con raqueta de tenis&#10;&#10;Descripción generada automáticamente">
          <a:extLst>
            <a:ext uri="{FF2B5EF4-FFF2-40B4-BE49-F238E27FC236}">
              <a16:creationId xmlns:a16="http://schemas.microsoft.com/office/drawing/2014/main" xmlns="" id="{BEC77213-77E6-431A-9002-9C92ECCFAF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4809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163</xdr:row>
      <xdr:rowOff>25400</xdr:rowOff>
    </xdr:from>
    <xdr:to>
      <xdr:col>1</xdr:col>
      <xdr:colOff>797066</xdr:colOff>
      <xdr:row>163</xdr:row>
      <xdr:rowOff>1104900</xdr:rowOff>
    </xdr:to>
    <xdr:pic>
      <xdr:nvPicPr>
        <xdr:cNvPr id="153" name="100043431" descr="Hombre con raqueta de tenis&#10;&#10;Descripción generada automáticamente">
          <a:extLst>
            <a:ext uri="{FF2B5EF4-FFF2-40B4-BE49-F238E27FC236}">
              <a16:creationId xmlns:a16="http://schemas.microsoft.com/office/drawing/2014/main" xmlns="" id="{19525E38-B2EE-469E-87FF-B29812D566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59331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164</xdr:row>
      <xdr:rowOff>25400</xdr:rowOff>
    </xdr:from>
    <xdr:to>
      <xdr:col>1</xdr:col>
      <xdr:colOff>797066</xdr:colOff>
      <xdr:row>164</xdr:row>
      <xdr:rowOff>1104900</xdr:rowOff>
    </xdr:to>
    <xdr:pic>
      <xdr:nvPicPr>
        <xdr:cNvPr id="154" name="100043431" descr="Hombre con raqueta de tenis&#10;&#10;Descripción generada automáticamente">
          <a:extLst>
            <a:ext uri="{FF2B5EF4-FFF2-40B4-BE49-F238E27FC236}">
              <a16:creationId xmlns:a16="http://schemas.microsoft.com/office/drawing/2014/main" xmlns="" id="{D8B2B15D-1419-4D77-B9FE-2E2A3E553B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7057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165</xdr:row>
      <xdr:rowOff>157435</xdr:rowOff>
    </xdr:from>
    <xdr:to>
      <xdr:col>1</xdr:col>
      <xdr:colOff>882650</xdr:colOff>
      <xdr:row>165</xdr:row>
      <xdr:rowOff>972868</xdr:rowOff>
    </xdr:to>
    <xdr:pic>
      <xdr:nvPicPr>
        <xdr:cNvPr id="155" name="100048930" descr="Un señor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9CDA7022-71A2-4776-A4D2-B08181C87C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78313035"/>
          <a:ext cx="838200" cy="815433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166</xdr:row>
      <xdr:rowOff>157435</xdr:rowOff>
    </xdr:from>
    <xdr:to>
      <xdr:col>1</xdr:col>
      <xdr:colOff>882650</xdr:colOff>
      <xdr:row>166</xdr:row>
      <xdr:rowOff>972868</xdr:rowOff>
    </xdr:to>
    <xdr:pic>
      <xdr:nvPicPr>
        <xdr:cNvPr id="156" name="100048930" descr="Un señor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D5A7A7A2-001D-4F67-B026-DD6B78FC04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79436985"/>
          <a:ext cx="838200" cy="815433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167</xdr:row>
      <xdr:rowOff>157435</xdr:rowOff>
    </xdr:from>
    <xdr:to>
      <xdr:col>1</xdr:col>
      <xdr:colOff>882650</xdr:colOff>
      <xdr:row>167</xdr:row>
      <xdr:rowOff>972868</xdr:rowOff>
    </xdr:to>
    <xdr:pic>
      <xdr:nvPicPr>
        <xdr:cNvPr id="157" name="100048930" descr="Un señor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4187FB0C-E9B7-4294-8F0B-DE3FC9678F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80560935"/>
          <a:ext cx="838200" cy="815433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168</xdr:row>
      <xdr:rowOff>58589</xdr:rowOff>
    </xdr:from>
    <xdr:to>
      <xdr:col>1</xdr:col>
      <xdr:colOff>882650</xdr:colOff>
      <xdr:row>168</xdr:row>
      <xdr:rowOff>1071703</xdr:rowOff>
    </xdr:to>
    <xdr:pic>
      <xdr:nvPicPr>
        <xdr:cNvPr id="158" name="100049859" descr="Imagen que contiene ropa, camiseta, mameluco&#10;&#10;Descripción generada automáticamente">
          <a:extLst>
            <a:ext uri="{FF2B5EF4-FFF2-40B4-BE49-F238E27FC236}">
              <a16:creationId xmlns:a16="http://schemas.microsoft.com/office/drawing/2014/main" xmlns="" id="{EA3F4112-B9E8-4B40-9D26-3A9F1D8A5B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181586039"/>
          <a:ext cx="838200" cy="1013114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171</xdr:row>
      <xdr:rowOff>25400</xdr:rowOff>
    </xdr:from>
    <xdr:to>
      <xdr:col>1</xdr:col>
      <xdr:colOff>797066</xdr:colOff>
      <xdr:row>171</xdr:row>
      <xdr:rowOff>1104900</xdr:rowOff>
    </xdr:to>
    <xdr:pic>
      <xdr:nvPicPr>
        <xdr:cNvPr id="159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D9489DFA-6CCD-4290-8C0D-F774BED9F5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4924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172</xdr:row>
      <xdr:rowOff>25400</xdr:rowOff>
    </xdr:from>
    <xdr:to>
      <xdr:col>1</xdr:col>
      <xdr:colOff>797066</xdr:colOff>
      <xdr:row>172</xdr:row>
      <xdr:rowOff>1104900</xdr:rowOff>
    </xdr:to>
    <xdr:pic>
      <xdr:nvPicPr>
        <xdr:cNvPr id="160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4544290-F28B-45D8-A6BF-835CDCDF83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6048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173</xdr:row>
      <xdr:rowOff>25400</xdr:rowOff>
    </xdr:from>
    <xdr:to>
      <xdr:col>1</xdr:col>
      <xdr:colOff>797066</xdr:colOff>
      <xdr:row>173</xdr:row>
      <xdr:rowOff>1104900</xdr:rowOff>
    </xdr:to>
    <xdr:pic>
      <xdr:nvPicPr>
        <xdr:cNvPr id="161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9C029CC-8CBF-4460-B201-03F01B59AB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7172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174</xdr:row>
      <xdr:rowOff>25400</xdr:rowOff>
    </xdr:from>
    <xdr:to>
      <xdr:col>1</xdr:col>
      <xdr:colOff>797066</xdr:colOff>
      <xdr:row>174</xdr:row>
      <xdr:rowOff>1104900</xdr:rowOff>
    </xdr:to>
    <xdr:pic>
      <xdr:nvPicPr>
        <xdr:cNvPr id="162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D9C768F-9B2A-4FEC-85ED-AEFCBFDB59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8296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175</xdr:row>
      <xdr:rowOff>25400</xdr:rowOff>
    </xdr:from>
    <xdr:to>
      <xdr:col>1</xdr:col>
      <xdr:colOff>797066</xdr:colOff>
      <xdr:row>175</xdr:row>
      <xdr:rowOff>1104900</xdr:rowOff>
    </xdr:to>
    <xdr:pic>
      <xdr:nvPicPr>
        <xdr:cNvPr id="163" name="100050292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CDA969E4-663D-4615-8FE8-EEBABC5081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9420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176</xdr:row>
      <xdr:rowOff>25400</xdr:rowOff>
    </xdr:from>
    <xdr:to>
      <xdr:col>1</xdr:col>
      <xdr:colOff>797066</xdr:colOff>
      <xdr:row>176</xdr:row>
      <xdr:rowOff>1104900</xdr:rowOff>
    </xdr:to>
    <xdr:pic>
      <xdr:nvPicPr>
        <xdr:cNvPr id="164" name="100050292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F96D7098-AFED-4EA8-A981-BC3DFF434D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0544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177</xdr:row>
      <xdr:rowOff>25400</xdr:rowOff>
    </xdr:from>
    <xdr:to>
      <xdr:col>1</xdr:col>
      <xdr:colOff>797066</xdr:colOff>
      <xdr:row>177</xdr:row>
      <xdr:rowOff>1104900</xdr:rowOff>
    </xdr:to>
    <xdr:pic>
      <xdr:nvPicPr>
        <xdr:cNvPr id="165" name="100050292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9179BAC9-6AEA-4E2A-BDF5-486465A051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1668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178</xdr:row>
      <xdr:rowOff>25400</xdr:rowOff>
    </xdr:from>
    <xdr:to>
      <xdr:col>1</xdr:col>
      <xdr:colOff>797066</xdr:colOff>
      <xdr:row>178</xdr:row>
      <xdr:rowOff>1104900</xdr:rowOff>
    </xdr:to>
    <xdr:pic>
      <xdr:nvPicPr>
        <xdr:cNvPr id="166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F9D7BEC-264F-4F20-877F-498A6F5FFD1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2792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179</xdr:row>
      <xdr:rowOff>25400</xdr:rowOff>
    </xdr:from>
    <xdr:to>
      <xdr:col>1</xdr:col>
      <xdr:colOff>797066</xdr:colOff>
      <xdr:row>179</xdr:row>
      <xdr:rowOff>1104900</xdr:rowOff>
    </xdr:to>
    <xdr:pic>
      <xdr:nvPicPr>
        <xdr:cNvPr id="167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7D1ADCC0-782B-411E-B7B5-6E6A227266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3916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180</xdr:row>
      <xdr:rowOff>25400</xdr:rowOff>
    </xdr:from>
    <xdr:to>
      <xdr:col>1</xdr:col>
      <xdr:colOff>797066</xdr:colOff>
      <xdr:row>180</xdr:row>
      <xdr:rowOff>1104900</xdr:rowOff>
    </xdr:to>
    <xdr:pic>
      <xdr:nvPicPr>
        <xdr:cNvPr id="168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D6686283-715A-4AB0-9F11-0C18A57915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5040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181</xdr:row>
      <xdr:rowOff>25400</xdr:rowOff>
    </xdr:from>
    <xdr:to>
      <xdr:col>1</xdr:col>
      <xdr:colOff>797066</xdr:colOff>
      <xdr:row>181</xdr:row>
      <xdr:rowOff>1104900</xdr:rowOff>
    </xdr:to>
    <xdr:pic>
      <xdr:nvPicPr>
        <xdr:cNvPr id="169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C19BD43-20D4-4F00-8C29-8EFEAB8D1B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6164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182</xdr:row>
      <xdr:rowOff>25400</xdr:rowOff>
    </xdr:from>
    <xdr:to>
      <xdr:col>1</xdr:col>
      <xdr:colOff>797066</xdr:colOff>
      <xdr:row>182</xdr:row>
      <xdr:rowOff>1104900</xdr:rowOff>
    </xdr:to>
    <xdr:pic>
      <xdr:nvPicPr>
        <xdr:cNvPr id="170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0AD9E620-D209-4A93-8822-381DE70F94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7288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183</xdr:row>
      <xdr:rowOff>25400</xdr:rowOff>
    </xdr:from>
    <xdr:to>
      <xdr:col>1</xdr:col>
      <xdr:colOff>675461</xdr:colOff>
      <xdr:row>183</xdr:row>
      <xdr:rowOff>1104900</xdr:rowOff>
    </xdr:to>
    <xdr:pic>
      <xdr:nvPicPr>
        <xdr:cNvPr id="171" name="100055296">
          <a:extLst>
            <a:ext uri="{FF2B5EF4-FFF2-40B4-BE49-F238E27FC236}">
              <a16:creationId xmlns:a16="http://schemas.microsoft.com/office/drawing/2014/main" xmlns="" id="{285FE82D-255A-4658-A34F-0A5490AA11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19841210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184</xdr:row>
      <xdr:rowOff>25400</xdr:rowOff>
    </xdr:from>
    <xdr:to>
      <xdr:col>1</xdr:col>
      <xdr:colOff>675461</xdr:colOff>
      <xdr:row>184</xdr:row>
      <xdr:rowOff>1104900</xdr:rowOff>
    </xdr:to>
    <xdr:pic>
      <xdr:nvPicPr>
        <xdr:cNvPr id="172" name="100055296">
          <a:extLst>
            <a:ext uri="{FF2B5EF4-FFF2-40B4-BE49-F238E27FC236}">
              <a16:creationId xmlns:a16="http://schemas.microsoft.com/office/drawing/2014/main" xmlns="" id="{2703086F-3E64-4EBB-B3FD-B865BA4242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19953605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185</xdr:row>
      <xdr:rowOff>25400</xdr:rowOff>
    </xdr:from>
    <xdr:to>
      <xdr:col>1</xdr:col>
      <xdr:colOff>675461</xdr:colOff>
      <xdr:row>185</xdr:row>
      <xdr:rowOff>1104900</xdr:rowOff>
    </xdr:to>
    <xdr:pic>
      <xdr:nvPicPr>
        <xdr:cNvPr id="173" name="100055296">
          <a:extLst>
            <a:ext uri="{FF2B5EF4-FFF2-40B4-BE49-F238E27FC236}">
              <a16:creationId xmlns:a16="http://schemas.microsoft.com/office/drawing/2014/main" xmlns="" id="{6731AB3F-73AB-4997-ADD0-B3F5EA7D5B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20066000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186</xdr:row>
      <xdr:rowOff>25400</xdr:rowOff>
    </xdr:from>
    <xdr:to>
      <xdr:col>1</xdr:col>
      <xdr:colOff>675461</xdr:colOff>
      <xdr:row>186</xdr:row>
      <xdr:rowOff>1104900</xdr:rowOff>
    </xdr:to>
    <xdr:pic>
      <xdr:nvPicPr>
        <xdr:cNvPr id="174" name="100055296">
          <a:extLst>
            <a:ext uri="{FF2B5EF4-FFF2-40B4-BE49-F238E27FC236}">
              <a16:creationId xmlns:a16="http://schemas.microsoft.com/office/drawing/2014/main" xmlns="" id="{A66D950F-F690-4E97-A3FC-9527930BE8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20178395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232589</xdr:colOff>
      <xdr:row>187</xdr:row>
      <xdr:rowOff>25400</xdr:rowOff>
    </xdr:from>
    <xdr:to>
      <xdr:col>1</xdr:col>
      <xdr:colOff>675461</xdr:colOff>
      <xdr:row>187</xdr:row>
      <xdr:rowOff>1104900</xdr:rowOff>
    </xdr:to>
    <xdr:pic>
      <xdr:nvPicPr>
        <xdr:cNvPr id="175" name="100055296">
          <a:extLst>
            <a:ext uri="{FF2B5EF4-FFF2-40B4-BE49-F238E27FC236}">
              <a16:creationId xmlns:a16="http://schemas.microsoft.com/office/drawing/2014/main" xmlns="" id="{6AED8C26-4DF8-4B8D-A45A-3901E56F91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589" y="202907900"/>
          <a:ext cx="44287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188</xdr:row>
      <xdr:rowOff>25400</xdr:rowOff>
    </xdr:from>
    <xdr:to>
      <xdr:col>1</xdr:col>
      <xdr:colOff>797066</xdr:colOff>
      <xdr:row>188</xdr:row>
      <xdr:rowOff>1104900</xdr:rowOff>
    </xdr:to>
    <xdr:pic>
      <xdr:nvPicPr>
        <xdr:cNvPr id="176" name="100057838" descr="Imagen que contiene ropa, camiseta&#10;&#10;Descripción generada automáticamente">
          <a:extLst>
            <a:ext uri="{FF2B5EF4-FFF2-40B4-BE49-F238E27FC236}">
              <a16:creationId xmlns:a16="http://schemas.microsoft.com/office/drawing/2014/main" xmlns="" id="{8B1AE6BC-8C7F-43BB-BDF5-51DE6A25A5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4031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189</xdr:row>
      <xdr:rowOff>25400</xdr:rowOff>
    </xdr:from>
    <xdr:to>
      <xdr:col>1</xdr:col>
      <xdr:colOff>797066</xdr:colOff>
      <xdr:row>189</xdr:row>
      <xdr:rowOff>1104900</xdr:rowOff>
    </xdr:to>
    <xdr:pic>
      <xdr:nvPicPr>
        <xdr:cNvPr id="177" name="100057839" descr="Imagen que contiene ropa, camiseta, hombre&#10;&#10;Descripción generada automáticamente">
          <a:extLst>
            <a:ext uri="{FF2B5EF4-FFF2-40B4-BE49-F238E27FC236}">
              <a16:creationId xmlns:a16="http://schemas.microsoft.com/office/drawing/2014/main" xmlns="" id="{80E02A42-894D-4D59-84AC-C5BCA1B3EB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5155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190</xdr:row>
      <xdr:rowOff>25400</xdr:rowOff>
    </xdr:from>
    <xdr:to>
      <xdr:col>1</xdr:col>
      <xdr:colOff>797066</xdr:colOff>
      <xdr:row>190</xdr:row>
      <xdr:rowOff>1104900</xdr:rowOff>
    </xdr:to>
    <xdr:pic>
      <xdr:nvPicPr>
        <xdr:cNvPr id="178" name="100059770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21763E6B-CE2B-45AD-BFFF-424A24270C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6279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191</xdr:row>
      <xdr:rowOff>25400</xdr:rowOff>
    </xdr:from>
    <xdr:to>
      <xdr:col>1</xdr:col>
      <xdr:colOff>797066</xdr:colOff>
      <xdr:row>191</xdr:row>
      <xdr:rowOff>1104900</xdr:rowOff>
    </xdr:to>
    <xdr:pic>
      <xdr:nvPicPr>
        <xdr:cNvPr id="179" name="100059770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FF068E40-C9F3-4CED-A17E-59FAAE329A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7403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192</xdr:row>
      <xdr:rowOff>25400</xdr:rowOff>
    </xdr:from>
    <xdr:to>
      <xdr:col>1</xdr:col>
      <xdr:colOff>797066</xdr:colOff>
      <xdr:row>192</xdr:row>
      <xdr:rowOff>1104900</xdr:rowOff>
    </xdr:to>
    <xdr:pic>
      <xdr:nvPicPr>
        <xdr:cNvPr id="180" name="100059770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42E1E3A0-00FB-46E1-BDC1-B380394EC4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8527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193</xdr:row>
      <xdr:rowOff>25400</xdr:rowOff>
    </xdr:from>
    <xdr:to>
      <xdr:col>1</xdr:col>
      <xdr:colOff>797066</xdr:colOff>
      <xdr:row>193</xdr:row>
      <xdr:rowOff>1104900</xdr:rowOff>
    </xdr:to>
    <xdr:pic>
      <xdr:nvPicPr>
        <xdr:cNvPr id="181" name="100059770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FDC27506-C461-4DED-A03B-8409D4B3CB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9651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194</xdr:row>
      <xdr:rowOff>59754</xdr:rowOff>
    </xdr:from>
    <xdr:to>
      <xdr:col>1</xdr:col>
      <xdr:colOff>882650</xdr:colOff>
      <xdr:row>194</xdr:row>
      <xdr:rowOff>1070541</xdr:rowOff>
    </xdr:to>
    <xdr:pic>
      <xdr:nvPicPr>
        <xdr:cNvPr id="182" name="100063591" descr="Un pantalón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51BD3A80-1BCE-43C9-84D6-EE74529DDF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10809904"/>
          <a:ext cx="838200" cy="1010787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195</xdr:row>
      <xdr:rowOff>59754</xdr:rowOff>
    </xdr:from>
    <xdr:to>
      <xdr:col>1</xdr:col>
      <xdr:colOff>882650</xdr:colOff>
      <xdr:row>195</xdr:row>
      <xdr:rowOff>1070541</xdr:rowOff>
    </xdr:to>
    <xdr:pic>
      <xdr:nvPicPr>
        <xdr:cNvPr id="183" name="100063591" descr="Un pantalón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336C6728-0DF3-41A9-A0A4-E3BDDDABDE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11933854"/>
          <a:ext cx="838200" cy="1010787"/>
        </a:xfrm>
        <a:prstGeom prst="rect">
          <a:avLst/>
        </a:prstGeom>
      </xdr:spPr>
    </xdr:pic>
    <xdr:clientData/>
  </xdr:twoCellAnchor>
  <xdr:twoCellAnchor>
    <xdr:from>
      <xdr:col>1</xdr:col>
      <xdr:colOff>50921</xdr:colOff>
      <xdr:row>196</xdr:row>
      <xdr:rowOff>25400</xdr:rowOff>
    </xdr:from>
    <xdr:to>
      <xdr:col>1</xdr:col>
      <xdr:colOff>857130</xdr:colOff>
      <xdr:row>196</xdr:row>
      <xdr:rowOff>1104900</xdr:rowOff>
    </xdr:to>
    <xdr:pic>
      <xdr:nvPicPr>
        <xdr:cNvPr id="184" name="100063617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B89C71A-B57E-4DF8-BF50-FADB27E214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21" y="213023450"/>
          <a:ext cx="806209" cy="1079500"/>
        </a:xfrm>
        <a:prstGeom prst="rect">
          <a:avLst/>
        </a:prstGeom>
      </xdr:spPr>
    </xdr:pic>
    <xdr:clientData/>
  </xdr:twoCellAnchor>
  <xdr:twoCellAnchor>
    <xdr:from>
      <xdr:col>1</xdr:col>
      <xdr:colOff>50921</xdr:colOff>
      <xdr:row>197</xdr:row>
      <xdr:rowOff>25400</xdr:rowOff>
    </xdr:from>
    <xdr:to>
      <xdr:col>1</xdr:col>
      <xdr:colOff>857130</xdr:colOff>
      <xdr:row>197</xdr:row>
      <xdr:rowOff>1104900</xdr:rowOff>
    </xdr:to>
    <xdr:pic>
      <xdr:nvPicPr>
        <xdr:cNvPr id="185" name="100063617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65E678C0-93AD-4CD2-91EF-EB91925020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21" y="214147400"/>
          <a:ext cx="806209" cy="1079500"/>
        </a:xfrm>
        <a:prstGeom prst="rect">
          <a:avLst/>
        </a:prstGeom>
      </xdr:spPr>
    </xdr:pic>
    <xdr:clientData/>
  </xdr:twoCellAnchor>
  <xdr:twoCellAnchor>
    <xdr:from>
      <xdr:col>1</xdr:col>
      <xdr:colOff>50921</xdr:colOff>
      <xdr:row>198</xdr:row>
      <xdr:rowOff>25400</xdr:rowOff>
    </xdr:from>
    <xdr:to>
      <xdr:col>1</xdr:col>
      <xdr:colOff>857130</xdr:colOff>
      <xdr:row>198</xdr:row>
      <xdr:rowOff>1104900</xdr:rowOff>
    </xdr:to>
    <xdr:pic>
      <xdr:nvPicPr>
        <xdr:cNvPr id="186" name="100063617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7FAE495-CC86-4A58-AD5F-CF568B108E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21" y="215271350"/>
          <a:ext cx="806209" cy="1079500"/>
        </a:xfrm>
        <a:prstGeom prst="rect">
          <a:avLst/>
        </a:prstGeom>
      </xdr:spPr>
    </xdr:pic>
    <xdr:clientData/>
  </xdr:twoCellAnchor>
  <xdr:twoCellAnchor>
    <xdr:from>
      <xdr:col>1</xdr:col>
      <xdr:colOff>50921</xdr:colOff>
      <xdr:row>199</xdr:row>
      <xdr:rowOff>25400</xdr:rowOff>
    </xdr:from>
    <xdr:to>
      <xdr:col>1</xdr:col>
      <xdr:colOff>857130</xdr:colOff>
      <xdr:row>199</xdr:row>
      <xdr:rowOff>1104900</xdr:rowOff>
    </xdr:to>
    <xdr:pic>
      <xdr:nvPicPr>
        <xdr:cNvPr id="187" name="100063617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9C384DB-0089-458A-846F-523DD1D5B2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21" y="216395300"/>
          <a:ext cx="806209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200</xdr:row>
      <xdr:rowOff>25400</xdr:rowOff>
    </xdr:from>
    <xdr:to>
      <xdr:col>1</xdr:col>
      <xdr:colOff>797066</xdr:colOff>
      <xdr:row>200</xdr:row>
      <xdr:rowOff>1104900</xdr:rowOff>
    </xdr:to>
    <xdr:pic>
      <xdr:nvPicPr>
        <xdr:cNvPr id="188" name="100063706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D29C050D-26B9-4120-89A6-F0171F480E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75192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201</xdr:row>
      <xdr:rowOff>25400</xdr:rowOff>
    </xdr:from>
    <xdr:to>
      <xdr:col>1</xdr:col>
      <xdr:colOff>797066</xdr:colOff>
      <xdr:row>201</xdr:row>
      <xdr:rowOff>1104900</xdr:rowOff>
    </xdr:to>
    <xdr:pic>
      <xdr:nvPicPr>
        <xdr:cNvPr id="189" name="100063706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B69FE16C-65E8-4BEE-91F2-579228D631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8643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202</xdr:row>
      <xdr:rowOff>25400</xdr:rowOff>
    </xdr:from>
    <xdr:to>
      <xdr:col>1</xdr:col>
      <xdr:colOff>797066</xdr:colOff>
      <xdr:row>202</xdr:row>
      <xdr:rowOff>1104900</xdr:rowOff>
    </xdr:to>
    <xdr:pic>
      <xdr:nvPicPr>
        <xdr:cNvPr id="190" name="100063706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4B7F6722-25EC-4B61-9426-B9D77A82F0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97671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235392</xdr:colOff>
      <xdr:row>203</xdr:row>
      <xdr:rowOff>25400</xdr:rowOff>
    </xdr:from>
    <xdr:to>
      <xdr:col>1</xdr:col>
      <xdr:colOff>672658</xdr:colOff>
      <xdr:row>203</xdr:row>
      <xdr:rowOff>1104900</xdr:rowOff>
    </xdr:to>
    <xdr:pic>
      <xdr:nvPicPr>
        <xdr:cNvPr id="191" name="100063904">
          <a:extLst>
            <a:ext uri="{FF2B5EF4-FFF2-40B4-BE49-F238E27FC236}">
              <a16:creationId xmlns:a16="http://schemas.microsoft.com/office/drawing/2014/main" xmlns="" id="{650ACE6C-67A2-4317-BDF9-6761714B8F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392" y="220891100"/>
          <a:ext cx="437266" cy="1079500"/>
        </a:xfrm>
        <a:prstGeom prst="rect">
          <a:avLst/>
        </a:prstGeom>
      </xdr:spPr>
    </xdr:pic>
    <xdr:clientData/>
  </xdr:twoCellAnchor>
  <xdr:twoCellAnchor>
    <xdr:from>
      <xdr:col>1</xdr:col>
      <xdr:colOff>235392</xdr:colOff>
      <xdr:row>204</xdr:row>
      <xdr:rowOff>25400</xdr:rowOff>
    </xdr:from>
    <xdr:to>
      <xdr:col>1</xdr:col>
      <xdr:colOff>672658</xdr:colOff>
      <xdr:row>204</xdr:row>
      <xdr:rowOff>1104900</xdr:rowOff>
    </xdr:to>
    <xdr:pic>
      <xdr:nvPicPr>
        <xdr:cNvPr id="192" name="100063904">
          <a:extLst>
            <a:ext uri="{FF2B5EF4-FFF2-40B4-BE49-F238E27FC236}">
              <a16:creationId xmlns:a16="http://schemas.microsoft.com/office/drawing/2014/main" xmlns="" id="{9ECD5E45-7FBD-44A0-8CC4-1F54D744AB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392" y="222015050"/>
          <a:ext cx="437266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205</xdr:row>
      <xdr:rowOff>136525</xdr:rowOff>
    </xdr:from>
    <xdr:to>
      <xdr:col>1</xdr:col>
      <xdr:colOff>882650</xdr:colOff>
      <xdr:row>205</xdr:row>
      <xdr:rowOff>993775</xdr:rowOff>
    </xdr:to>
    <xdr:pic>
      <xdr:nvPicPr>
        <xdr:cNvPr id="193" name="100065058" descr="Un hombre con una camisa blanca&#10;&#10;Descripción generada automáticamente con confianza media">
          <a:extLst>
            <a:ext uri="{FF2B5EF4-FFF2-40B4-BE49-F238E27FC236}">
              <a16:creationId xmlns:a16="http://schemas.microsoft.com/office/drawing/2014/main" xmlns="" id="{CB70BA49-90A8-4AC9-873E-4AFD75B6D2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23250125"/>
          <a:ext cx="838200" cy="85725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210</xdr:row>
      <xdr:rowOff>36066</xdr:rowOff>
    </xdr:from>
    <xdr:to>
      <xdr:col>1</xdr:col>
      <xdr:colOff>882650</xdr:colOff>
      <xdr:row>210</xdr:row>
      <xdr:rowOff>1094234</xdr:rowOff>
    </xdr:to>
    <xdr:pic>
      <xdr:nvPicPr>
        <xdr:cNvPr id="194" name="100065059" descr="Imagen que contiene ropa, camiseta, manga, agua&#10;&#10;Descripción generada automáticamente">
          <a:extLst>
            <a:ext uri="{FF2B5EF4-FFF2-40B4-BE49-F238E27FC236}">
              <a16:creationId xmlns:a16="http://schemas.microsoft.com/office/drawing/2014/main" xmlns="" id="{220FBACE-2A2E-41FA-88F2-99936315D8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2876941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211</xdr:row>
      <xdr:rowOff>36066</xdr:rowOff>
    </xdr:from>
    <xdr:to>
      <xdr:col>1</xdr:col>
      <xdr:colOff>882650</xdr:colOff>
      <xdr:row>211</xdr:row>
      <xdr:rowOff>1094234</xdr:rowOff>
    </xdr:to>
    <xdr:pic>
      <xdr:nvPicPr>
        <xdr:cNvPr id="195" name="100065059" descr="Imagen que contiene ropa, camiseta, manga, agua&#10;&#10;Descripción generada automáticamente">
          <a:extLst>
            <a:ext uri="{FF2B5EF4-FFF2-40B4-BE49-F238E27FC236}">
              <a16:creationId xmlns:a16="http://schemas.microsoft.com/office/drawing/2014/main" xmlns="" id="{CE08A3A3-424E-43EA-AC86-8CE0733A5D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2989336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212</xdr:row>
      <xdr:rowOff>36066</xdr:rowOff>
    </xdr:from>
    <xdr:to>
      <xdr:col>1</xdr:col>
      <xdr:colOff>882650</xdr:colOff>
      <xdr:row>212</xdr:row>
      <xdr:rowOff>1094234</xdr:rowOff>
    </xdr:to>
    <xdr:pic>
      <xdr:nvPicPr>
        <xdr:cNvPr id="196" name="100065059" descr="Imagen que contiene ropa, camiseta, manga, agua&#10;&#10;Descripción generada automáticamente">
          <a:extLst>
            <a:ext uri="{FF2B5EF4-FFF2-40B4-BE49-F238E27FC236}">
              <a16:creationId xmlns:a16="http://schemas.microsoft.com/office/drawing/2014/main" xmlns="" id="{BC7067BF-AD6A-4ED5-B785-E06475394D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3101731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213</xdr:row>
      <xdr:rowOff>36066</xdr:rowOff>
    </xdr:from>
    <xdr:to>
      <xdr:col>1</xdr:col>
      <xdr:colOff>882650</xdr:colOff>
      <xdr:row>213</xdr:row>
      <xdr:rowOff>1094234</xdr:rowOff>
    </xdr:to>
    <xdr:pic>
      <xdr:nvPicPr>
        <xdr:cNvPr id="197" name="100065059" descr="Imagen que contiene ropa, camiseta, manga, agua&#10;&#10;Descripción generada automáticamente">
          <a:extLst>
            <a:ext uri="{FF2B5EF4-FFF2-40B4-BE49-F238E27FC236}">
              <a16:creationId xmlns:a16="http://schemas.microsoft.com/office/drawing/2014/main" xmlns="" id="{1000A8CF-7829-47E5-81B0-C16D8A9E1D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3214126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214</xdr:row>
      <xdr:rowOff>36066</xdr:rowOff>
    </xdr:from>
    <xdr:to>
      <xdr:col>1</xdr:col>
      <xdr:colOff>882650</xdr:colOff>
      <xdr:row>214</xdr:row>
      <xdr:rowOff>1094234</xdr:rowOff>
    </xdr:to>
    <xdr:pic>
      <xdr:nvPicPr>
        <xdr:cNvPr id="198" name="100065059" descr="Imagen que contiene ropa, camiseta, manga, agua&#10;&#10;Descripción generada automáticamente">
          <a:extLst>
            <a:ext uri="{FF2B5EF4-FFF2-40B4-BE49-F238E27FC236}">
              <a16:creationId xmlns:a16="http://schemas.microsoft.com/office/drawing/2014/main" xmlns="" id="{D32E3F5B-DC53-4BF7-9706-01CD9BB53A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3326521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216</xdr:row>
      <xdr:rowOff>25400</xdr:rowOff>
    </xdr:from>
    <xdr:to>
      <xdr:col>1</xdr:col>
      <xdr:colOff>797066</xdr:colOff>
      <xdr:row>216</xdr:row>
      <xdr:rowOff>1104900</xdr:rowOff>
    </xdr:to>
    <xdr:pic>
      <xdr:nvPicPr>
        <xdr:cNvPr id="199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52F02A2-2859-4332-9759-B05A93411E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5502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217</xdr:row>
      <xdr:rowOff>25400</xdr:rowOff>
    </xdr:from>
    <xdr:to>
      <xdr:col>1</xdr:col>
      <xdr:colOff>797066</xdr:colOff>
      <xdr:row>217</xdr:row>
      <xdr:rowOff>1104900</xdr:rowOff>
    </xdr:to>
    <xdr:pic>
      <xdr:nvPicPr>
        <xdr:cNvPr id="200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69E6E92B-1673-40BF-B337-0C36FFF6DB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66264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218</xdr:row>
      <xdr:rowOff>25400</xdr:rowOff>
    </xdr:from>
    <xdr:to>
      <xdr:col>1</xdr:col>
      <xdr:colOff>797066</xdr:colOff>
      <xdr:row>218</xdr:row>
      <xdr:rowOff>1104900</xdr:rowOff>
    </xdr:to>
    <xdr:pic>
      <xdr:nvPicPr>
        <xdr:cNvPr id="201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CEC900B-5A63-4A3D-9952-903513A68B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77503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219</xdr:row>
      <xdr:rowOff>25400</xdr:rowOff>
    </xdr:from>
    <xdr:to>
      <xdr:col>1</xdr:col>
      <xdr:colOff>797066</xdr:colOff>
      <xdr:row>219</xdr:row>
      <xdr:rowOff>1104900</xdr:rowOff>
    </xdr:to>
    <xdr:pic>
      <xdr:nvPicPr>
        <xdr:cNvPr id="202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CFFBCE3-D958-4737-8DEF-3476BB250B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88743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221</xdr:row>
      <xdr:rowOff>36066</xdr:rowOff>
    </xdr:from>
    <xdr:to>
      <xdr:col>1</xdr:col>
      <xdr:colOff>882650</xdr:colOff>
      <xdr:row>221</xdr:row>
      <xdr:rowOff>1094234</xdr:rowOff>
    </xdr:to>
    <xdr:pic>
      <xdr:nvPicPr>
        <xdr:cNvPr id="203" name="100065407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D07B37E1-4016-433C-9998-237D98F2CA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4113286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222</xdr:row>
      <xdr:rowOff>36066</xdr:rowOff>
    </xdr:from>
    <xdr:to>
      <xdr:col>1</xdr:col>
      <xdr:colOff>882650</xdr:colOff>
      <xdr:row>222</xdr:row>
      <xdr:rowOff>1094234</xdr:rowOff>
    </xdr:to>
    <xdr:pic>
      <xdr:nvPicPr>
        <xdr:cNvPr id="204" name="100065867" descr="Imagen que contiene ropa, camiseta&#10;&#10;Descripción generada automáticamente">
          <a:extLst>
            <a:ext uri="{FF2B5EF4-FFF2-40B4-BE49-F238E27FC236}">
              <a16:creationId xmlns:a16="http://schemas.microsoft.com/office/drawing/2014/main" xmlns="" id="{48510BDF-2BD5-4B99-B853-D07BB8AB09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4225681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223</xdr:row>
      <xdr:rowOff>36066</xdr:rowOff>
    </xdr:from>
    <xdr:to>
      <xdr:col>1</xdr:col>
      <xdr:colOff>882650</xdr:colOff>
      <xdr:row>223</xdr:row>
      <xdr:rowOff>1094234</xdr:rowOff>
    </xdr:to>
    <xdr:pic>
      <xdr:nvPicPr>
        <xdr:cNvPr id="205" name="100065867" descr="Imagen que contiene ropa, camiseta&#10;&#10;Descripción generada automáticamente">
          <a:extLst>
            <a:ext uri="{FF2B5EF4-FFF2-40B4-BE49-F238E27FC236}">
              <a16:creationId xmlns:a16="http://schemas.microsoft.com/office/drawing/2014/main" xmlns="" id="{B3B2F6A6-9B03-44BD-A08C-FF03A8F54E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43380766"/>
          <a:ext cx="838200" cy="1058168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224</xdr:row>
      <xdr:rowOff>25400</xdr:rowOff>
    </xdr:from>
    <xdr:to>
      <xdr:col>1</xdr:col>
      <xdr:colOff>797066</xdr:colOff>
      <xdr:row>224</xdr:row>
      <xdr:rowOff>1104900</xdr:rowOff>
    </xdr:to>
    <xdr:pic>
      <xdr:nvPicPr>
        <xdr:cNvPr id="206" name="100067631" descr="Imagen que contiene ropa, parado, exterior, persona&#10;&#10;Descripción generada automáticamente">
          <a:extLst>
            <a:ext uri="{FF2B5EF4-FFF2-40B4-BE49-F238E27FC236}">
              <a16:creationId xmlns:a16="http://schemas.microsoft.com/office/drawing/2014/main" xmlns="" id="{857D3183-AEC0-4C4D-8B45-4BE8A7A59F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44940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227</xdr:row>
      <xdr:rowOff>25400</xdr:rowOff>
    </xdr:from>
    <xdr:to>
      <xdr:col>1</xdr:col>
      <xdr:colOff>797066</xdr:colOff>
      <xdr:row>227</xdr:row>
      <xdr:rowOff>1104900</xdr:rowOff>
    </xdr:to>
    <xdr:pic>
      <xdr:nvPicPr>
        <xdr:cNvPr id="207" name="100068193" descr="Icono&#10;&#10;Descripción generada automáticamente">
          <a:extLst>
            <a:ext uri="{FF2B5EF4-FFF2-40B4-BE49-F238E27FC236}">
              <a16:creationId xmlns:a16="http://schemas.microsoft.com/office/drawing/2014/main" xmlns="" id="{2C77A148-C4B6-4B26-8891-57BFC02B08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78659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228</xdr:row>
      <xdr:rowOff>25400</xdr:rowOff>
    </xdr:from>
    <xdr:to>
      <xdr:col>1</xdr:col>
      <xdr:colOff>797066</xdr:colOff>
      <xdr:row>228</xdr:row>
      <xdr:rowOff>1104900</xdr:rowOff>
    </xdr:to>
    <xdr:pic>
      <xdr:nvPicPr>
        <xdr:cNvPr id="208" name="100068193" descr="Icono&#10;&#10;Descripción generada automáticamente">
          <a:extLst>
            <a:ext uri="{FF2B5EF4-FFF2-40B4-BE49-F238E27FC236}">
              <a16:creationId xmlns:a16="http://schemas.microsoft.com/office/drawing/2014/main" xmlns="" id="{626887C8-7CF8-4E64-81E5-7DA9F6A00C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89898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229</xdr:row>
      <xdr:rowOff>25400</xdr:rowOff>
    </xdr:from>
    <xdr:to>
      <xdr:col>1</xdr:col>
      <xdr:colOff>797066</xdr:colOff>
      <xdr:row>229</xdr:row>
      <xdr:rowOff>1104900</xdr:rowOff>
    </xdr:to>
    <xdr:pic>
      <xdr:nvPicPr>
        <xdr:cNvPr id="209" name="100068193" descr="Icono&#10;&#10;Descripción generada automáticamente">
          <a:extLst>
            <a:ext uri="{FF2B5EF4-FFF2-40B4-BE49-F238E27FC236}">
              <a16:creationId xmlns:a16="http://schemas.microsoft.com/office/drawing/2014/main" xmlns="" id="{120F8800-DE7A-4DD8-B536-BF5858647F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01138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230</xdr:row>
      <xdr:rowOff>25400</xdr:rowOff>
    </xdr:from>
    <xdr:to>
      <xdr:col>1</xdr:col>
      <xdr:colOff>797066</xdr:colOff>
      <xdr:row>230</xdr:row>
      <xdr:rowOff>1104900</xdr:rowOff>
    </xdr:to>
    <xdr:pic>
      <xdr:nvPicPr>
        <xdr:cNvPr id="210" name="100068193" descr="Icono&#10;&#10;Descripción generada automáticamente">
          <a:extLst>
            <a:ext uri="{FF2B5EF4-FFF2-40B4-BE49-F238E27FC236}">
              <a16:creationId xmlns:a16="http://schemas.microsoft.com/office/drawing/2014/main" xmlns="" id="{8C901D22-5338-4B58-96A4-5140AA38FC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12377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231</xdr:row>
      <xdr:rowOff>25400</xdr:rowOff>
    </xdr:from>
    <xdr:to>
      <xdr:col>1</xdr:col>
      <xdr:colOff>797066</xdr:colOff>
      <xdr:row>231</xdr:row>
      <xdr:rowOff>1104900</xdr:rowOff>
    </xdr:to>
    <xdr:pic>
      <xdr:nvPicPr>
        <xdr:cNvPr id="211" name="100068193" descr="Icono&#10;&#10;Descripción generada automáticamente">
          <a:extLst>
            <a:ext uri="{FF2B5EF4-FFF2-40B4-BE49-F238E27FC236}">
              <a16:creationId xmlns:a16="http://schemas.microsoft.com/office/drawing/2014/main" xmlns="" id="{7EC221CC-6EF0-4A48-8BE7-DAEB9859FA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23617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232</xdr:row>
      <xdr:rowOff>25400</xdr:rowOff>
    </xdr:from>
    <xdr:to>
      <xdr:col>1</xdr:col>
      <xdr:colOff>797066</xdr:colOff>
      <xdr:row>232</xdr:row>
      <xdr:rowOff>1104900</xdr:rowOff>
    </xdr:to>
    <xdr:pic>
      <xdr:nvPicPr>
        <xdr:cNvPr id="212" name="100068194" descr="Icono&#10;&#10;Descripción generada automáticamente">
          <a:extLst>
            <a:ext uri="{FF2B5EF4-FFF2-40B4-BE49-F238E27FC236}">
              <a16:creationId xmlns:a16="http://schemas.microsoft.com/office/drawing/2014/main" xmlns="" id="{463B663B-3FFC-4CAC-B5A8-66103034D1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34856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233</xdr:row>
      <xdr:rowOff>25400</xdr:rowOff>
    </xdr:from>
    <xdr:to>
      <xdr:col>1</xdr:col>
      <xdr:colOff>797066</xdr:colOff>
      <xdr:row>233</xdr:row>
      <xdr:rowOff>1104900</xdr:rowOff>
    </xdr:to>
    <xdr:pic>
      <xdr:nvPicPr>
        <xdr:cNvPr id="213" name="100068194" descr="Icono&#10;&#10;Descripción generada automáticamente">
          <a:extLst>
            <a:ext uri="{FF2B5EF4-FFF2-40B4-BE49-F238E27FC236}">
              <a16:creationId xmlns:a16="http://schemas.microsoft.com/office/drawing/2014/main" xmlns="" id="{90D14AF5-8A9B-44D7-8285-A95B31090A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46096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234</xdr:row>
      <xdr:rowOff>25400</xdr:rowOff>
    </xdr:from>
    <xdr:to>
      <xdr:col>1</xdr:col>
      <xdr:colOff>797066</xdr:colOff>
      <xdr:row>234</xdr:row>
      <xdr:rowOff>1104900</xdr:rowOff>
    </xdr:to>
    <xdr:pic>
      <xdr:nvPicPr>
        <xdr:cNvPr id="214" name="100068194" descr="Icono&#10;&#10;Descripción generada automáticamente">
          <a:extLst>
            <a:ext uri="{FF2B5EF4-FFF2-40B4-BE49-F238E27FC236}">
              <a16:creationId xmlns:a16="http://schemas.microsoft.com/office/drawing/2014/main" xmlns="" id="{A947BEE4-8653-4737-AB0D-74FA6C0A8C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57335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235</xdr:row>
      <xdr:rowOff>25400</xdr:rowOff>
    </xdr:from>
    <xdr:to>
      <xdr:col>1</xdr:col>
      <xdr:colOff>797066</xdr:colOff>
      <xdr:row>235</xdr:row>
      <xdr:rowOff>1104900</xdr:rowOff>
    </xdr:to>
    <xdr:pic>
      <xdr:nvPicPr>
        <xdr:cNvPr id="215" name="100068194" descr="Icono&#10;&#10;Descripción generada automáticamente">
          <a:extLst>
            <a:ext uri="{FF2B5EF4-FFF2-40B4-BE49-F238E27FC236}">
              <a16:creationId xmlns:a16="http://schemas.microsoft.com/office/drawing/2014/main" xmlns="" id="{59396DCD-CDA1-4857-8455-013ADAB29B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68575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236</xdr:row>
      <xdr:rowOff>25400</xdr:rowOff>
    </xdr:from>
    <xdr:to>
      <xdr:col>1</xdr:col>
      <xdr:colOff>797066</xdr:colOff>
      <xdr:row>236</xdr:row>
      <xdr:rowOff>1104900</xdr:rowOff>
    </xdr:to>
    <xdr:pic>
      <xdr:nvPicPr>
        <xdr:cNvPr id="216" name="100068194" descr="Icono&#10;&#10;Descripción generada automáticamente">
          <a:extLst>
            <a:ext uri="{FF2B5EF4-FFF2-40B4-BE49-F238E27FC236}">
              <a16:creationId xmlns:a16="http://schemas.microsoft.com/office/drawing/2014/main" xmlns="" id="{E68B7AC7-3A6E-493D-A187-6F4747A1F3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798145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192583</xdr:colOff>
      <xdr:row>237</xdr:row>
      <xdr:rowOff>25400</xdr:rowOff>
    </xdr:from>
    <xdr:to>
      <xdr:col>1</xdr:col>
      <xdr:colOff>715466</xdr:colOff>
      <xdr:row>237</xdr:row>
      <xdr:rowOff>1104900</xdr:rowOff>
    </xdr:to>
    <xdr:pic>
      <xdr:nvPicPr>
        <xdr:cNvPr id="217" name="FQ0395">
          <a:extLst>
            <a:ext uri="{FF2B5EF4-FFF2-40B4-BE49-F238E27FC236}">
              <a16:creationId xmlns:a16="http://schemas.microsoft.com/office/drawing/2014/main" xmlns="" id="{5D9F3EF4-448F-431A-B050-D8ED9A0ADD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583" y="259105400"/>
          <a:ext cx="522883" cy="1079500"/>
        </a:xfrm>
        <a:prstGeom prst="rect">
          <a:avLst/>
        </a:prstGeom>
      </xdr:spPr>
    </xdr:pic>
    <xdr:clientData/>
  </xdr:twoCellAnchor>
  <xdr:twoCellAnchor>
    <xdr:from>
      <xdr:col>1</xdr:col>
      <xdr:colOff>255170</xdr:colOff>
      <xdr:row>238</xdr:row>
      <xdr:rowOff>25400</xdr:rowOff>
    </xdr:from>
    <xdr:to>
      <xdr:col>1</xdr:col>
      <xdr:colOff>652881</xdr:colOff>
      <xdr:row>238</xdr:row>
      <xdr:rowOff>1104900</xdr:rowOff>
    </xdr:to>
    <xdr:pic>
      <xdr:nvPicPr>
        <xdr:cNvPr id="218" name="H54758">
          <a:extLst>
            <a:ext uri="{FF2B5EF4-FFF2-40B4-BE49-F238E27FC236}">
              <a16:creationId xmlns:a16="http://schemas.microsoft.com/office/drawing/2014/main" xmlns="" id="{94D49935-D579-4048-A62A-CFA7E1CB87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170" y="260229350"/>
          <a:ext cx="397711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239</xdr:row>
      <xdr:rowOff>36339</xdr:rowOff>
    </xdr:from>
    <xdr:to>
      <xdr:col>1</xdr:col>
      <xdr:colOff>882650</xdr:colOff>
      <xdr:row>239</xdr:row>
      <xdr:rowOff>1093985</xdr:rowOff>
    </xdr:to>
    <xdr:pic>
      <xdr:nvPicPr>
        <xdr:cNvPr id="219" name="HA4370" descr="Imagen que contiene ropa, ropa interior&#10;&#10;Descripción generada automáticamente">
          <a:extLst>
            <a:ext uri="{FF2B5EF4-FFF2-40B4-BE49-F238E27FC236}">
              <a16:creationId xmlns:a16="http://schemas.microsoft.com/office/drawing/2014/main" xmlns="" id="{D69783B9-4F20-43FA-93E2-26BBC38507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1364239"/>
          <a:ext cx="838200" cy="1057646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240</xdr:row>
      <xdr:rowOff>68560</xdr:rowOff>
    </xdr:from>
    <xdr:to>
      <xdr:col>1</xdr:col>
      <xdr:colOff>882650</xdr:colOff>
      <xdr:row>240</xdr:row>
      <xdr:rowOff>1061715</xdr:rowOff>
    </xdr:to>
    <xdr:pic>
      <xdr:nvPicPr>
        <xdr:cNvPr id="220" name="HB2271" descr="Una persona con una camiseta negra&#10;&#10;Descripción generada automáticamente con confianza media">
          <a:extLst>
            <a:ext uri="{FF2B5EF4-FFF2-40B4-BE49-F238E27FC236}">
              <a16:creationId xmlns:a16="http://schemas.microsoft.com/office/drawing/2014/main" xmlns="" id="{4317764B-4F91-402E-90D0-0AB3B90407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2520410"/>
          <a:ext cx="838200" cy="993155"/>
        </a:xfrm>
        <a:prstGeom prst="rect">
          <a:avLst/>
        </a:prstGeom>
      </xdr:spPr>
    </xdr:pic>
    <xdr:clientData/>
  </xdr:twoCellAnchor>
  <xdr:twoCellAnchor>
    <xdr:from>
      <xdr:col>1</xdr:col>
      <xdr:colOff>260851</xdr:colOff>
      <xdr:row>242</xdr:row>
      <xdr:rowOff>25400</xdr:rowOff>
    </xdr:from>
    <xdr:to>
      <xdr:col>1</xdr:col>
      <xdr:colOff>647198</xdr:colOff>
      <xdr:row>242</xdr:row>
      <xdr:rowOff>1104900</xdr:rowOff>
    </xdr:to>
    <xdr:pic>
      <xdr:nvPicPr>
        <xdr:cNvPr id="221" name="HS7776">
          <a:extLst>
            <a:ext uri="{FF2B5EF4-FFF2-40B4-BE49-F238E27FC236}">
              <a16:creationId xmlns:a16="http://schemas.microsoft.com/office/drawing/2014/main" xmlns="" id="{D4C1C138-1582-4815-BA61-341B58CADB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851" y="264725150"/>
          <a:ext cx="386347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243</xdr:row>
      <xdr:rowOff>36339</xdr:rowOff>
    </xdr:from>
    <xdr:to>
      <xdr:col>1</xdr:col>
      <xdr:colOff>882650</xdr:colOff>
      <xdr:row>243</xdr:row>
      <xdr:rowOff>1093985</xdr:rowOff>
    </xdr:to>
    <xdr:pic>
      <xdr:nvPicPr>
        <xdr:cNvPr id="222" name="HS9430" descr="Imagen en blanco y negr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C66A7018-2F57-48D9-8E24-51CD1DE06B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5860039"/>
          <a:ext cx="838200" cy="1057646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244</xdr:row>
      <xdr:rowOff>107628</xdr:rowOff>
    </xdr:from>
    <xdr:to>
      <xdr:col>1</xdr:col>
      <xdr:colOff>882650</xdr:colOff>
      <xdr:row>244</xdr:row>
      <xdr:rowOff>1022670</xdr:rowOff>
    </xdr:to>
    <xdr:pic>
      <xdr:nvPicPr>
        <xdr:cNvPr id="223" name="HS9441" descr="Un pantalón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B803EA69-79E2-453F-8BE8-057D204566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7055278"/>
          <a:ext cx="838200" cy="915042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245</xdr:row>
      <xdr:rowOff>80417</xdr:rowOff>
    </xdr:from>
    <xdr:to>
      <xdr:col>1</xdr:col>
      <xdr:colOff>882650</xdr:colOff>
      <xdr:row>245</xdr:row>
      <xdr:rowOff>1049926</xdr:rowOff>
    </xdr:to>
    <xdr:pic>
      <xdr:nvPicPr>
        <xdr:cNvPr id="224" name="HT3711" descr="Imagen que contiene computadora, camiseta, bolsa&#10;&#10;Descripción generada automáticamente">
          <a:extLst>
            <a:ext uri="{FF2B5EF4-FFF2-40B4-BE49-F238E27FC236}">
              <a16:creationId xmlns:a16="http://schemas.microsoft.com/office/drawing/2014/main" xmlns="" id="{6A2F5432-E3F7-446A-874D-3F4FC40DDC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8152017"/>
          <a:ext cx="838200" cy="969509"/>
        </a:xfrm>
        <a:prstGeom prst="rect">
          <a:avLst/>
        </a:prstGeom>
      </xdr:spPr>
    </xdr:pic>
    <xdr:clientData/>
  </xdr:twoCellAnchor>
  <xdr:twoCellAnchor>
    <xdr:from>
      <xdr:col>1</xdr:col>
      <xdr:colOff>56314</xdr:colOff>
      <xdr:row>246</xdr:row>
      <xdr:rowOff>25400</xdr:rowOff>
    </xdr:from>
    <xdr:to>
      <xdr:col>1</xdr:col>
      <xdr:colOff>851735</xdr:colOff>
      <xdr:row>246</xdr:row>
      <xdr:rowOff>1104900</xdr:rowOff>
    </xdr:to>
    <xdr:pic>
      <xdr:nvPicPr>
        <xdr:cNvPr id="225" name="HT7863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6E491F7F-0A75-4E06-9117-CE5A839CC5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14" y="269220950"/>
          <a:ext cx="795421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247</xdr:row>
      <xdr:rowOff>173608</xdr:rowOff>
    </xdr:from>
    <xdr:to>
      <xdr:col>1</xdr:col>
      <xdr:colOff>882650</xdr:colOff>
      <xdr:row>247</xdr:row>
      <xdr:rowOff>956673</xdr:rowOff>
    </xdr:to>
    <xdr:pic>
      <xdr:nvPicPr>
        <xdr:cNvPr id="226" name="IC2580">
          <a:extLst>
            <a:ext uri="{FF2B5EF4-FFF2-40B4-BE49-F238E27FC236}">
              <a16:creationId xmlns:a16="http://schemas.microsoft.com/office/drawing/2014/main" xmlns="" id="{C9C9FEA2-3CE9-4E73-B5DA-5C37C63E96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70493108"/>
          <a:ext cx="838200" cy="783065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</xdr:row>
      <xdr:rowOff>25400</xdr:rowOff>
    </xdr:from>
    <xdr:to>
      <xdr:col>1</xdr:col>
      <xdr:colOff>797066</xdr:colOff>
      <xdr:row>21</xdr:row>
      <xdr:rowOff>1104900</xdr:rowOff>
    </xdr:to>
    <xdr:pic>
      <xdr:nvPicPr>
        <xdr:cNvPr id="227" name="100012402" descr="Patrón de fondo&#10;&#10;Descripción generada automáticamente con confianza media">
          <a:extLst>
            <a:ext uri="{FF2B5EF4-FFF2-40B4-BE49-F238E27FC236}">
              <a16:creationId xmlns:a16="http://schemas.microsoft.com/office/drawing/2014/main" xmlns="" id="{B6F578BA-F2C8-42B0-AF69-FE44482EC7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332200"/>
          <a:ext cx="686082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</xdr:row>
      <xdr:rowOff>25400</xdr:rowOff>
    </xdr:from>
    <xdr:to>
      <xdr:col>1</xdr:col>
      <xdr:colOff>797067</xdr:colOff>
      <xdr:row>21</xdr:row>
      <xdr:rowOff>1104900</xdr:rowOff>
    </xdr:to>
    <xdr:pic>
      <xdr:nvPicPr>
        <xdr:cNvPr id="228" name="100012402" descr="Pantalón azul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6BC1016F-F174-4E30-BB85-81D9518C51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332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</xdr:row>
      <xdr:rowOff>25400</xdr:rowOff>
    </xdr:from>
    <xdr:to>
      <xdr:col>1</xdr:col>
      <xdr:colOff>797067</xdr:colOff>
      <xdr:row>22</xdr:row>
      <xdr:rowOff>1104900</xdr:rowOff>
    </xdr:to>
    <xdr:pic>
      <xdr:nvPicPr>
        <xdr:cNvPr id="229" name="100012402" descr="Pantalón azul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4AF77AFF-CBBF-40BF-81D6-1C9215D2E7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456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</xdr:row>
      <xdr:rowOff>25400</xdr:rowOff>
    </xdr:from>
    <xdr:to>
      <xdr:col>1</xdr:col>
      <xdr:colOff>797067</xdr:colOff>
      <xdr:row>23</xdr:row>
      <xdr:rowOff>1104900</xdr:rowOff>
    </xdr:to>
    <xdr:pic>
      <xdr:nvPicPr>
        <xdr:cNvPr id="230" name="100012402" descr="Pantalón azul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04C5E893-D69B-43EF-A4DE-186CF6275E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580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36</xdr:row>
      <xdr:rowOff>25400</xdr:rowOff>
    </xdr:from>
    <xdr:to>
      <xdr:col>1</xdr:col>
      <xdr:colOff>797067</xdr:colOff>
      <xdr:row>36</xdr:row>
      <xdr:rowOff>1104900</xdr:rowOff>
    </xdr:to>
    <xdr:pic>
      <xdr:nvPicPr>
        <xdr:cNvPr id="231" name="100012982" descr="Mujer en ropa interior&#10;&#10;Descripción generada automáticamente con confianza baja">
          <a:extLst>
            <a:ext uri="{FF2B5EF4-FFF2-40B4-BE49-F238E27FC236}">
              <a16:creationId xmlns:a16="http://schemas.microsoft.com/office/drawing/2014/main" xmlns="" id="{DED825E8-88BF-4A23-9711-FFCDBA79FB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3191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37</xdr:row>
      <xdr:rowOff>25397</xdr:rowOff>
    </xdr:from>
    <xdr:to>
      <xdr:col>1</xdr:col>
      <xdr:colOff>797067</xdr:colOff>
      <xdr:row>37</xdr:row>
      <xdr:rowOff>1104897</xdr:rowOff>
    </xdr:to>
    <xdr:pic>
      <xdr:nvPicPr>
        <xdr:cNvPr id="232" name="100012982" descr="Mujer en ropa interior&#10;&#10;Descripción generada automáticamente con confianza baja">
          <a:extLst>
            <a:ext uri="{FF2B5EF4-FFF2-40B4-BE49-F238E27FC236}">
              <a16:creationId xmlns:a16="http://schemas.microsoft.com/office/drawing/2014/main" xmlns="" id="{A3F72CB1-FBBE-4E44-B59A-105C70223B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4315397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38</xdr:row>
      <xdr:rowOff>25403</xdr:rowOff>
    </xdr:from>
    <xdr:to>
      <xdr:col>1</xdr:col>
      <xdr:colOff>797067</xdr:colOff>
      <xdr:row>38</xdr:row>
      <xdr:rowOff>1104903</xdr:rowOff>
    </xdr:to>
    <xdr:pic>
      <xdr:nvPicPr>
        <xdr:cNvPr id="233" name="100012982" descr="Mujer en ropa interior&#10;&#10;Descripción generada automáticamente con confianza baja">
          <a:extLst>
            <a:ext uri="{FF2B5EF4-FFF2-40B4-BE49-F238E27FC236}">
              <a16:creationId xmlns:a16="http://schemas.microsoft.com/office/drawing/2014/main" xmlns="" id="{DDD78FC3-27F4-47EE-B84A-2339470051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5439353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39</xdr:row>
      <xdr:rowOff>25397</xdr:rowOff>
    </xdr:from>
    <xdr:to>
      <xdr:col>1</xdr:col>
      <xdr:colOff>797067</xdr:colOff>
      <xdr:row>39</xdr:row>
      <xdr:rowOff>1104897</xdr:rowOff>
    </xdr:to>
    <xdr:pic>
      <xdr:nvPicPr>
        <xdr:cNvPr id="234" name="100012982" descr="Mujer en ropa interior&#10;&#10;Descripción generada automáticamente con confianza baja">
          <a:extLst>
            <a:ext uri="{FF2B5EF4-FFF2-40B4-BE49-F238E27FC236}">
              <a16:creationId xmlns:a16="http://schemas.microsoft.com/office/drawing/2014/main" xmlns="" id="{9545BC95-DFE9-4B6B-94AF-001B13CEF8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6563297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40</xdr:row>
      <xdr:rowOff>25403</xdr:rowOff>
    </xdr:from>
    <xdr:to>
      <xdr:col>1</xdr:col>
      <xdr:colOff>797067</xdr:colOff>
      <xdr:row>40</xdr:row>
      <xdr:rowOff>1104903</xdr:rowOff>
    </xdr:to>
    <xdr:pic>
      <xdr:nvPicPr>
        <xdr:cNvPr id="235" name="100012982" descr="Mujer en ropa interior&#10;&#10;Descripción generada automáticamente con confianza baja">
          <a:extLst>
            <a:ext uri="{FF2B5EF4-FFF2-40B4-BE49-F238E27FC236}">
              <a16:creationId xmlns:a16="http://schemas.microsoft.com/office/drawing/2014/main" xmlns="" id="{04138B81-4553-4C0B-8AF9-99305E6377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37687253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51</xdr:row>
      <xdr:rowOff>25397</xdr:rowOff>
    </xdr:from>
    <xdr:to>
      <xdr:col>1</xdr:col>
      <xdr:colOff>797067</xdr:colOff>
      <xdr:row>51</xdr:row>
      <xdr:rowOff>1104897</xdr:rowOff>
    </xdr:to>
    <xdr:pic>
      <xdr:nvPicPr>
        <xdr:cNvPr id="236" name="100026461" descr="Una mujer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33299354-F037-412A-A389-F7393AB717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0050697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52</xdr:row>
      <xdr:rowOff>25403</xdr:rowOff>
    </xdr:from>
    <xdr:to>
      <xdr:col>1</xdr:col>
      <xdr:colOff>797067</xdr:colOff>
      <xdr:row>52</xdr:row>
      <xdr:rowOff>1104903</xdr:rowOff>
    </xdr:to>
    <xdr:pic>
      <xdr:nvPicPr>
        <xdr:cNvPr id="237" name="100026461" descr="Una mujer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393C60F4-5578-42B7-B52F-30B58228B4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1174653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53</xdr:row>
      <xdr:rowOff>25400</xdr:rowOff>
    </xdr:from>
    <xdr:to>
      <xdr:col>1</xdr:col>
      <xdr:colOff>797067</xdr:colOff>
      <xdr:row>53</xdr:row>
      <xdr:rowOff>1104900</xdr:rowOff>
    </xdr:to>
    <xdr:pic>
      <xdr:nvPicPr>
        <xdr:cNvPr id="238" name="100028119" descr="Una persona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E1A8EB66-CD04-47D0-B9CC-8752E70FC5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2298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54</xdr:row>
      <xdr:rowOff>25400</xdr:rowOff>
    </xdr:from>
    <xdr:to>
      <xdr:col>1</xdr:col>
      <xdr:colOff>797067</xdr:colOff>
      <xdr:row>54</xdr:row>
      <xdr:rowOff>1104900</xdr:rowOff>
    </xdr:to>
    <xdr:pic>
      <xdr:nvPicPr>
        <xdr:cNvPr id="239" name="100028119" descr="Una persona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6418F6C8-2BA5-422C-9726-0BBAF0F5C3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3422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55</xdr:row>
      <xdr:rowOff>25400</xdr:rowOff>
    </xdr:from>
    <xdr:to>
      <xdr:col>1</xdr:col>
      <xdr:colOff>797067</xdr:colOff>
      <xdr:row>55</xdr:row>
      <xdr:rowOff>1104900</xdr:rowOff>
    </xdr:to>
    <xdr:pic>
      <xdr:nvPicPr>
        <xdr:cNvPr id="240" name="100028119" descr="Una persona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91751D0E-ABC5-4754-A938-9E51733961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4546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56</xdr:row>
      <xdr:rowOff>25400</xdr:rowOff>
    </xdr:from>
    <xdr:to>
      <xdr:col>1</xdr:col>
      <xdr:colOff>797067</xdr:colOff>
      <xdr:row>56</xdr:row>
      <xdr:rowOff>1104900</xdr:rowOff>
    </xdr:to>
    <xdr:pic>
      <xdr:nvPicPr>
        <xdr:cNvPr id="241" name="100028119" descr="Una persona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ADABB5B1-49B7-4BA9-A6E3-0B9BF1467D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55670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63</xdr:row>
      <xdr:rowOff>25400</xdr:rowOff>
    </xdr:from>
    <xdr:to>
      <xdr:col>1</xdr:col>
      <xdr:colOff>797067</xdr:colOff>
      <xdr:row>63</xdr:row>
      <xdr:rowOff>1104900</xdr:rowOff>
    </xdr:to>
    <xdr:pic>
      <xdr:nvPicPr>
        <xdr:cNvPr id="242" name="100028143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26512A5F-7712-46D1-B5C9-58532C48EE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3538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64</xdr:row>
      <xdr:rowOff>25400</xdr:rowOff>
    </xdr:from>
    <xdr:to>
      <xdr:col>1</xdr:col>
      <xdr:colOff>797067</xdr:colOff>
      <xdr:row>64</xdr:row>
      <xdr:rowOff>1104900</xdr:rowOff>
    </xdr:to>
    <xdr:pic>
      <xdr:nvPicPr>
        <xdr:cNvPr id="243" name="100028143" descr="Una persona con un vestido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6A44CFBD-9474-439F-A477-66D7370965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4662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65</xdr:row>
      <xdr:rowOff>25400</xdr:rowOff>
    </xdr:from>
    <xdr:to>
      <xdr:col>1</xdr:col>
      <xdr:colOff>797067</xdr:colOff>
      <xdr:row>65</xdr:row>
      <xdr:rowOff>1104900</xdr:rowOff>
    </xdr:to>
    <xdr:pic>
      <xdr:nvPicPr>
        <xdr:cNvPr id="244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ED5289AA-BC04-4F12-8CAA-E8F3589498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5786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66</xdr:row>
      <xdr:rowOff>25400</xdr:rowOff>
    </xdr:from>
    <xdr:to>
      <xdr:col>1</xdr:col>
      <xdr:colOff>797067</xdr:colOff>
      <xdr:row>66</xdr:row>
      <xdr:rowOff>1104900</xdr:rowOff>
    </xdr:to>
    <xdr:pic>
      <xdr:nvPicPr>
        <xdr:cNvPr id="245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96481C6D-777B-48BA-BB53-FE27861959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69099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67</xdr:row>
      <xdr:rowOff>25400</xdr:rowOff>
    </xdr:from>
    <xdr:to>
      <xdr:col>1</xdr:col>
      <xdr:colOff>797067</xdr:colOff>
      <xdr:row>67</xdr:row>
      <xdr:rowOff>1104900</xdr:rowOff>
    </xdr:to>
    <xdr:pic>
      <xdr:nvPicPr>
        <xdr:cNvPr id="246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7CA1B1B7-4CB4-4D84-95A2-7A722DDB8D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8033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68</xdr:row>
      <xdr:rowOff>25400</xdr:rowOff>
    </xdr:from>
    <xdr:to>
      <xdr:col>1</xdr:col>
      <xdr:colOff>797067</xdr:colOff>
      <xdr:row>68</xdr:row>
      <xdr:rowOff>1104900</xdr:rowOff>
    </xdr:to>
    <xdr:pic>
      <xdr:nvPicPr>
        <xdr:cNvPr id="247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3EA4D97C-174C-4EB0-A0CF-E2B3D21896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69157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69</xdr:row>
      <xdr:rowOff>25400</xdr:rowOff>
    </xdr:from>
    <xdr:to>
      <xdr:col>1</xdr:col>
      <xdr:colOff>797067</xdr:colOff>
      <xdr:row>69</xdr:row>
      <xdr:rowOff>1104900</xdr:rowOff>
    </xdr:to>
    <xdr:pic>
      <xdr:nvPicPr>
        <xdr:cNvPr id="248" name="100028185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E015BFA9-BEB2-4D54-B91D-6A74EFABAD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0281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70</xdr:row>
      <xdr:rowOff>25400</xdr:rowOff>
    </xdr:from>
    <xdr:to>
      <xdr:col>1</xdr:col>
      <xdr:colOff>797067</xdr:colOff>
      <xdr:row>70</xdr:row>
      <xdr:rowOff>1104900</xdr:rowOff>
    </xdr:to>
    <xdr:pic>
      <xdr:nvPicPr>
        <xdr:cNvPr id="249" name="100028190" descr="Imagen que contiene ropa, caminando, jugador, hombre&#10;&#10;Descripción generada automáticamente">
          <a:extLst>
            <a:ext uri="{FF2B5EF4-FFF2-40B4-BE49-F238E27FC236}">
              <a16:creationId xmlns:a16="http://schemas.microsoft.com/office/drawing/2014/main" xmlns="" id="{071AB4AA-3F3B-4010-B5B7-47126D1606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1405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71</xdr:row>
      <xdr:rowOff>25400</xdr:rowOff>
    </xdr:from>
    <xdr:to>
      <xdr:col>1</xdr:col>
      <xdr:colOff>797067</xdr:colOff>
      <xdr:row>71</xdr:row>
      <xdr:rowOff>1104900</xdr:rowOff>
    </xdr:to>
    <xdr:pic>
      <xdr:nvPicPr>
        <xdr:cNvPr id="250" name="100028190" descr="Imagen que contiene ropa, caminando, jugador, hombre&#10;&#10;Descripción generada automáticamente">
          <a:extLst>
            <a:ext uri="{FF2B5EF4-FFF2-40B4-BE49-F238E27FC236}">
              <a16:creationId xmlns:a16="http://schemas.microsoft.com/office/drawing/2014/main" xmlns="" id="{813775A8-71D2-4D7C-9EDE-13E4FB2B35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2529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72</xdr:row>
      <xdr:rowOff>25400</xdr:rowOff>
    </xdr:from>
    <xdr:to>
      <xdr:col>1</xdr:col>
      <xdr:colOff>797067</xdr:colOff>
      <xdr:row>72</xdr:row>
      <xdr:rowOff>1104900</xdr:rowOff>
    </xdr:to>
    <xdr:pic>
      <xdr:nvPicPr>
        <xdr:cNvPr id="251" name="100028190" descr="Imagen que contiene ropa, caminando, jugador, hombre&#10;&#10;Descripción generada automáticamente">
          <a:extLst>
            <a:ext uri="{FF2B5EF4-FFF2-40B4-BE49-F238E27FC236}">
              <a16:creationId xmlns:a16="http://schemas.microsoft.com/office/drawing/2014/main" xmlns="" id="{90261F95-8581-473D-9FA9-F20AD3E72F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3653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73</xdr:row>
      <xdr:rowOff>25400</xdr:rowOff>
    </xdr:from>
    <xdr:to>
      <xdr:col>1</xdr:col>
      <xdr:colOff>797067</xdr:colOff>
      <xdr:row>73</xdr:row>
      <xdr:rowOff>1104900</xdr:rowOff>
    </xdr:to>
    <xdr:pic>
      <xdr:nvPicPr>
        <xdr:cNvPr id="252" name="100028190" descr="Imagen que contiene ropa, caminando, jugador, hombre&#10;&#10;Descripción generada automáticamente">
          <a:extLst>
            <a:ext uri="{FF2B5EF4-FFF2-40B4-BE49-F238E27FC236}">
              <a16:creationId xmlns:a16="http://schemas.microsoft.com/office/drawing/2014/main" xmlns="" id="{2A7764EF-8A3B-4CB8-89CF-AE24F28539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4777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74</xdr:row>
      <xdr:rowOff>25400</xdr:rowOff>
    </xdr:from>
    <xdr:to>
      <xdr:col>1</xdr:col>
      <xdr:colOff>797067</xdr:colOff>
      <xdr:row>74</xdr:row>
      <xdr:rowOff>1104900</xdr:rowOff>
    </xdr:to>
    <xdr:pic>
      <xdr:nvPicPr>
        <xdr:cNvPr id="253" name="100028190" descr="Imagen que contiene ropa, caminando, jugador, hombre&#10;&#10;Descripción generada automáticamente">
          <a:extLst>
            <a:ext uri="{FF2B5EF4-FFF2-40B4-BE49-F238E27FC236}">
              <a16:creationId xmlns:a16="http://schemas.microsoft.com/office/drawing/2014/main" xmlns="" id="{1590A92C-E3A7-4EBD-AC87-7E5BBF6B196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5901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75</xdr:row>
      <xdr:rowOff>25400</xdr:rowOff>
    </xdr:from>
    <xdr:to>
      <xdr:col>1</xdr:col>
      <xdr:colOff>797067</xdr:colOff>
      <xdr:row>75</xdr:row>
      <xdr:rowOff>1104900</xdr:rowOff>
    </xdr:to>
    <xdr:pic>
      <xdr:nvPicPr>
        <xdr:cNvPr id="254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C3400124-E250-43A0-A12D-5AFFFD77ED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7025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76</xdr:row>
      <xdr:rowOff>25400</xdr:rowOff>
    </xdr:from>
    <xdr:to>
      <xdr:col>1</xdr:col>
      <xdr:colOff>797067</xdr:colOff>
      <xdr:row>76</xdr:row>
      <xdr:rowOff>1104900</xdr:rowOff>
    </xdr:to>
    <xdr:pic>
      <xdr:nvPicPr>
        <xdr:cNvPr id="255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D5237429-C377-44F7-AD33-29F36098E6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8149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77</xdr:row>
      <xdr:rowOff>25400</xdr:rowOff>
    </xdr:from>
    <xdr:to>
      <xdr:col>1</xdr:col>
      <xdr:colOff>797067</xdr:colOff>
      <xdr:row>77</xdr:row>
      <xdr:rowOff>1104900</xdr:rowOff>
    </xdr:to>
    <xdr:pic>
      <xdr:nvPicPr>
        <xdr:cNvPr id="256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60F70A44-829C-4A5A-9AA1-DC41DA59AD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79273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78</xdr:row>
      <xdr:rowOff>25400</xdr:rowOff>
    </xdr:from>
    <xdr:to>
      <xdr:col>1</xdr:col>
      <xdr:colOff>797067</xdr:colOff>
      <xdr:row>78</xdr:row>
      <xdr:rowOff>1104900</xdr:rowOff>
    </xdr:to>
    <xdr:pic>
      <xdr:nvPicPr>
        <xdr:cNvPr id="257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13009D69-925B-4CC3-A0BF-E49EC59625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0397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79</xdr:row>
      <xdr:rowOff>25400</xdr:rowOff>
    </xdr:from>
    <xdr:to>
      <xdr:col>1</xdr:col>
      <xdr:colOff>797067</xdr:colOff>
      <xdr:row>79</xdr:row>
      <xdr:rowOff>1104900</xdr:rowOff>
    </xdr:to>
    <xdr:pic>
      <xdr:nvPicPr>
        <xdr:cNvPr id="258" name="100028200" descr="Mujer con ropa deportiva&#10;&#10;Descripción generada automáticamente con confianza media">
          <a:extLst>
            <a:ext uri="{FF2B5EF4-FFF2-40B4-BE49-F238E27FC236}">
              <a16:creationId xmlns:a16="http://schemas.microsoft.com/office/drawing/2014/main" xmlns="" id="{5318A467-C458-41C6-A2FC-71C4D2FC20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1521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80</xdr:row>
      <xdr:rowOff>25400</xdr:rowOff>
    </xdr:from>
    <xdr:to>
      <xdr:col>1</xdr:col>
      <xdr:colOff>797067</xdr:colOff>
      <xdr:row>80</xdr:row>
      <xdr:rowOff>1104900</xdr:rowOff>
    </xdr:to>
    <xdr:pic>
      <xdr:nvPicPr>
        <xdr:cNvPr id="259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4C735C24-42EC-4BBD-A924-01C0525D56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2645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81</xdr:row>
      <xdr:rowOff>25400</xdr:rowOff>
    </xdr:from>
    <xdr:to>
      <xdr:col>1</xdr:col>
      <xdr:colOff>797067</xdr:colOff>
      <xdr:row>81</xdr:row>
      <xdr:rowOff>1104900</xdr:rowOff>
    </xdr:to>
    <xdr:pic>
      <xdr:nvPicPr>
        <xdr:cNvPr id="260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FF798560-EEFF-4884-82DF-3368763405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3769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82</xdr:row>
      <xdr:rowOff>25400</xdr:rowOff>
    </xdr:from>
    <xdr:to>
      <xdr:col>1</xdr:col>
      <xdr:colOff>797067</xdr:colOff>
      <xdr:row>82</xdr:row>
      <xdr:rowOff>1104900</xdr:rowOff>
    </xdr:to>
    <xdr:pic>
      <xdr:nvPicPr>
        <xdr:cNvPr id="261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C816428E-83F4-45A1-A1E1-73A1B8D5C8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4893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83</xdr:row>
      <xdr:rowOff>25400</xdr:rowOff>
    </xdr:from>
    <xdr:to>
      <xdr:col>1</xdr:col>
      <xdr:colOff>797067</xdr:colOff>
      <xdr:row>83</xdr:row>
      <xdr:rowOff>1104900</xdr:rowOff>
    </xdr:to>
    <xdr:pic>
      <xdr:nvPicPr>
        <xdr:cNvPr id="262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9DF2457A-9BB3-441F-A60A-0B97059069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6017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84</xdr:row>
      <xdr:rowOff>25400</xdr:rowOff>
    </xdr:from>
    <xdr:to>
      <xdr:col>1</xdr:col>
      <xdr:colOff>797067</xdr:colOff>
      <xdr:row>84</xdr:row>
      <xdr:rowOff>1104900</xdr:rowOff>
    </xdr:to>
    <xdr:pic>
      <xdr:nvPicPr>
        <xdr:cNvPr id="263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2911B27A-6A36-4F45-ABC2-421602A8E1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7141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85</xdr:row>
      <xdr:rowOff>25400</xdr:rowOff>
    </xdr:from>
    <xdr:to>
      <xdr:col>1</xdr:col>
      <xdr:colOff>797067</xdr:colOff>
      <xdr:row>85</xdr:row>
      <xdr:rowOff>1104900</xdr:rowOff>
    </xdr:to>
    <xdr:pic>
      <xdr:nvPicPr>
        <xdr:cNvPr id="264" name="100029025" descr="Imagen que contiene ropa, hombre, sostener, computadora&#10;&#10;Descripción generada automáticamente">
          <a:extLst>
            <a:ext uri="{FF2B5EF4-FFF2-40B4-BE49-F238E27FC236}">
              <a16:creationId xmlns:a16="http://schemas.microsoft.com/office/drawing/2014/main" xmlns="" id="{08769B1B-4BBF-4E7C-BA28-FF70CDC14D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8265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86</xdr:row>
      <xdr:rowOff>25400</xdr:rowOff>
    </xdr:from>
    <xdr:to>
      <xdr:col>1</xdr:col>
      <xdr:colOff>797067</xdr:colOff>
      <xdr:row>86</xdr:row>
      <xdr:rowOff>1104900</xdr:rowOff>
    </xdr:to>
    <xdr:pic>
      <xdr:nvPicPr>
        <xdr:cNvPr id="265" name="100029031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4B49EE1-6073-4FA6-A9E4-FF6B0FEF2F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893889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87</xdr:row>
      <xdr:rowOff>25400</xdr:rowOff>
    </xdr:from>
    <xdr:to>
      <xdr:col>1</xdr:col>
      <xdr:colOff>797067</xdr:colOff>
      <xdr:row>87</xdr:row>
      <xdr:rowOff>1104900</xdr:rowOff>
    </xdr:to>
    <xdr:pic>
      <xdr:nvPicPr>
        <xdr:cNvPr id="266" name="100029031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988CBBF-C410-4D3D-9A88-1C540FBF4B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0512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88</xdr:row>
      <xdr:rowOff>25400</xdr:rowOff>
    </xdr:from>
    <xdr:to>
      <xdr:col>1</xdr:col>
      <xdr:colOff>797067</xdr:colOff>
      <xdr:row>88</xdr:row>
      <xdr:rowOff>1104900</xdr:rowOff>
    </xdr:to>
    <xdr:pic>
      <xdr:nvPicPr>
        <xdr:cNvPr id="267" name="100029031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4DF02A2-31AF-4182-96C6-0319ED516D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1636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89</xdr:row>
      <xdr:rowOff>25400</xdr:rowOff>
    </xdr:from>
    <xdr:to>
      <xdr:col>1</xdr:col>
      <xdr:colOff>797067</xdr:colOff>
      <xdr:row>89</xdr:row>
      <xdr:rowOff>1104900</xdr:rowOff>
    </xdr:to>
    <xdr:pic>
      <xdr:nvPicPr>
        <xdr:cNvPr id="268" name="100029031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037AF35F-23AC-47F0-8496-E2C149F12E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2760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90</xdr:row>
      <xdr:rowOff>25400</xdr:rowOff>
    </xdr:from>
    <xdr:to>
      <xdr:col>1</xdr:col>
      <xdr:colOff>797067</xdr:colOff>
      <xdr:row>90</xdr:row>
      <xdr:rowOff>1104900</xdr:rowOff>
    </xdr:to>
    <xdr:pic>
      <xdr:nvPicPr>
        <xdr:cNvPr id="269" name="100029033" descr="Imagen que contiene ropa, mujer, corte, caminando&#10;&#10;Descripción generada automáticamente">
          <a:extLst>
            <a:ext uri="{FF2B5EF4-FFF2-40B4-BE49-F238E27FC236}">
              <a16:creationId xmlns:a16="http://schemas.microsoft.com/office/drawing/2014/main" xmlns="" id="{54D40CF0-C827-4EB5-B406-1DD6DCCA5D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3884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91</xdr:row>
      <xdr:rowOff>25400</xdr:rowOff>
    </xdr:from>
    <xdr:to>
      <xdr:col>1</xdr:col>
      <xdr:colOff>797067</xdr:colOff>
      <xdr:row>91</xdr:row>
      <xdr:rowOff>1104900</xdr:rowOff>
    </xdr:to>
    <xdr:pic>
      <xdr:nvPicPr>
        <xdr:cNvPr id="270" name="100029033" descr="Imagen que contiene ropa, mujer, corte, caminando&#10;&#10;Descripción generada automáticamente">
          <a:extLst>
            <a:ext uri="{FF2B5EF4-FFF2-40B4-BE49-F238E27FC236}">
              <a16:creationId xmlns:a16="http://schemas.microsoft.com/office/drawing/2014/main" xmlns="" id="{55B4B838-B482-4CF8-86C2-6F0CC0D081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5008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92</xdr:row>
      <xdr:rowOff>25400</xdr:rowOff>
    </xdr:from>
    <xdr:to>
      <xdr:col>1</xdr:col>
      <xdr:colOff>797067</xdr:colOff>
      <xdr:row>92</xdr:row>
      <xdr:rowOff>1104900</xdr:rowOff>
    </xdr:to>
    <xdr:pic>
      <xdr:nvPicPr>
        <xdr:cNvPr id="271" name="100029033" descr="Imagen que contiene ropa, mujer, corte, caminando&#10;&#10;Descripción generada automáticamente">
          <a:extLst>
            <a:ext uri="{FF2B5EF4-FFF2-40B4-BE49-F238E27FC236}">
              <a16:creationId xmlns:a16="http://schemas.microsoft.com/office/drawing/2014/main" xmlns="" id="{0714F936-01A8-4D0A-8943-55397C6AD1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6132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93</xdr:row>
      <xdr:rowOff>25400</xdr:rowOff>
    </xdr:from>
    <xdr:to>
      <xdr:col>1</xdr:col>
      <xdr:colOff>797067</xdr:colOff>
      <xdr:row>93</xdr:row>
      <xdr:rowOff>1104900</xdr:rowOff>
    </xdr:to>
    <xdr:pic>
      <xdr:nvPicPr>
        <xdr:cNvPr id="272" name="100029033" descr="Imagen que contiene ropa, mujer, corte, caminando&#10;&#10;Descripción generada automáticamente">
          <a:extLst>
            <a:ext uri="{FF2B5EF4-FFF2-40B4-BE49-F238E27FC236}">
              <a16:creationId xmlns:a16="http://schemas.microsoft.com/office/drawing/2014/main" xmlns="" id="{2DDD2309-1CE8-4B6D-B6AA-6B41D6C0DC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7256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94</xdr:row>
      <xdr:rowOff>25400</xdr:rowOff>
    </xdr:from>
    <xdr:to>
      <xdr:col>1</xdr:col>
      <xdr:colOff>797067</xdr:colOff>
      <xdr:row>94</xdr:row>
      <xdr:rowOff>1104900</xdr:rowOff>
    </xdr:to>
    <xdr:pic>
      <xdr:nvPicPr>
        <xdr:cNvPr id="273" name="100029237" descr="Imagen que contiene ropa, hombre, caminando, corte&#10;&#10;Descripción generada automáticamente">
          <a:extLst>
            <a:ext uri="{FF2B5EF4-FFF2-40B4-BE49-F238E27FC236}">
              <a16:creationId xmlns:a16="http://schemas.microsoft.com/office/drawing/2014/main" xmlns="" id="{E3A888EB-367C-4369-9AB1-1B0FD804CC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8380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95</xdr:row>
      <xdr:rowOff>25400</xdr:rowOff>
    </xdr:from>
    <xdr:to>
      <xdr:col>1</xdr:col>
      <xdr:colOff>797067</xdr:colOff>
      <xdr:row>95</xdr:row>
      <xdr:rowOff>1104900</xdr:rowOff>
    </xdr:to>
    <xdr:pic>
      <xdr:nvPicPr>
        <xdr:cNvPr id="274" name="100029237" descr="Imagen que contiene ropa, hombre, caminando, corte&#10;&#10;Descripción generada automáticamente">
          <a:extLst>
            <a:ext uri="{FF2B5EF4-FFF2-40B4-BE49-F238E27FC236}">
              <a16:creationId xmlns:a16="http://schemas.microsoft.com/office/drawing/2014/main" xmlns="" id="{04C0C152-0CED-41C3-9C0F-6806DF0FB3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99504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96</xdr:row>
      <xdr:rowOff>25400</xdr:rowOff>
    </xdr:from>
    <xdr:to>
      <xdr:col>1</xdr:col>
      <xdr:colOff>797067</xdr:colOff>
      <xdr:row>96</xdr:row>
      <xdr:rowOff>1104900</xdr:rowOff>
    </xdr:to>
    <xdr:pic>
      <xdr:nvPicPr>
        <xdr:cNvPr id="275" name="100029237" descr="Imagen que contiene ropa, hombre, caminando, corte&#10;&#10;Descripción generada automáticamente">
          <a:extLst>
            <a:ext uri="{FF2B5EF4-FFF2-40B4-BE49-F238E27FC236}">
              <a16:creationId xmlns:a16="http://schemas.microsoft.com/office/drawing/2014/main" xmlns="" id="{757F36FF-8E63-4253-AEE7-31D97FE8E2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0628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97</xdr:row>
      <xdr:rowOff>25400</xdr:rowOff>
    </xdr:from>
    <xdr:to>
      <xdr:col>1</xdr:col>
      <xdr:colOff>797067</xdr:colOff>
      <xdr:row>97</xdr:row>
      <xdr:rowOff>1104900</xdr:rowOff>
    </xdr:to>
    <xdr:pic>
      <xdr:nvPicPr>
        <xdr:cNvPr id="276" name="100029237" descr="Imagen que contiene ropa, hombre, caminando, corte&#10;&#10;Descripción generada automáticamente">
          <a:extLst>
            <a:ext uri="{FF2B5EF4-FFF2-40B4-BE49-F238E27FC236}">
              <a16:creationId xmlns:a16="http://schemas.microsoft.com/office/drawing/2014/main" xmlns="" id="{560458AA-F959-4E24-840D-2F9C75DE11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1752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100</xdr:row>
      <xdr:rowOff>25400</xdr:rowOff>
    </xdr:from>
    <xdr:to>
      <xdr:col>1</xdr:col>
      <xdr:colOff>797067</xdr:colOff>
      <xdr:row>100</xdr:row>
      <xdr:rowOff>1104900</xdr:rowOff>
    </xdr:to>
    <xdr:pic>
      <xdr:nvPicPr>
        <xdr:cNvPr id="277" name="100031168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C14D04E1-54FB-4BF9-9D9D-97D04AB782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5124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101</xdr:row>
      <xdr:rowOff>25400</xdr:rowOff>
    </xdr:from>
    <xdr:to>
      <xdr:col>1</xdr:col>
      <xdr:colOff>797067</xdr:colOff>
      <xdr:row>101</xdr:row>
      <xdr:rowOff>1104900</xdr:rowOff>
    </xdr:to>
    <xdr:pic>
      <xdr:nvPicPr>
        <xdr:cNvPr id="278" name="100031168" descr="Imagen en blanco y negr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02A2959B-F979-46BF-B90A-512D2E971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6248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102</xdr:row>
      <xdr:rowOff>25400</xdr:rowOff>
    </xdr:from>
    <xdr:to>
      <xdr:col>1</xdr:col>
      <xdr:colOff>797067</xdr:colOff>
      <xdr:row>102</xdr:row>
      <xdr:rowOff>1104900</xdr:rowOff>
    </xdr:to>
    <xdr:pic>
      <xdr:nvPicPr>
        <xdr:cNvPr id="279" name="100031183" descr="Imagen que contiene hombre, nieve, esquiando, montar a caballo&#10;&#10;Descripción generada automáticamente">
          <a:extLst>
            <a:ext uri="{FF2B5EF4-FFF2-40B4-BE49-F238E27FC236}">
              <a16:creationId xmlns:a16="http://schemas.microsoft.com/office/drawing/2014/main" xmlns="" id="{87A85CEB-B53C-4643-AFE8-0F196E5B77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7372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103</xdr:row>
      <xdr:rowOff>25400</xdr:rowOff>
    </xdr:from>
    <xdr:to>
      <xdr:col>1</xdr:col>
      <xdr:colOff>797067</xdr:colOff>
      <xdr:row>103</xdr:row>
      <xdr:rowOff>1104900</xdr:rowOff>
    </xdr:to>
    <xdr:pic>
      <xdr:nvPicPr>
        <xdr:cNvPr id="280" name="100031183" descr="Imagen que contiene hombre, nieve, esquiando, montar a caballo&#10;&#10;Descripción generada automáticamente">
          <a:extLst>
            <a:ext uri="{FF2B5EF4-FFF2-40B4-BE49-F238E27FC236}">
              <a16:creationId xmlns:a16="http://schemas.microsoft.com/office/drawing/2014/main" xmlns="" id="{BD91951C-85A5-46AB-B77E-7AA879F79C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8496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104</xdr:row>
      <xdr:rowOff>25400</xdr:rowOff>
    </xdr:from>
    <xdr:to>
      <xdr:col>1</xdr:col>
      <xdr:colOff>797067</xdr:colOff>
      <xdr:row>104</xdr:row>
      <xdr:rowOff>1104900</xdr:rowOff>
    </xdr:to>
    <xdr:pic>
      <xdr:nvPicPr>
        <xdr:cNvPr id="281" name="100031183" descr="Imagen que contiene hombre, nieve, esquiando, montar a caballo&#10;&#10;Descripción generada automáticamente">
          <a:extLst>
            <a:ext uri="{FF2B5EF4-FFF2-40B4-BE49-F238E27FC236}">
              <a16:creationId xmlns:a16="http://schemas.microsoft.com/office/drawing/2014/main" xmlns="" id="{CAA0288D-1FA1-406F-BCC8-F5A9CB14AB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09620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105</xdr:row>
      <xdr:rowOff>25400</xdr:rowOff>
    </xdr:from>
    <xdr:to>
      <xdr:col>1</xdr:col>
      <xdr:colOff>797067</xdr:colOff>
      <xdr:row>105</xdr:row>
      <xdr:rowOff>1104900</xdr:rowOff>
    </xdr:to>
    <xdr:pic>
      <xdr:nvPicPr>
        <xdr:cNvPr id="282" name="100031183" descr="Imagen que contiene hombre, nieve, esquiando, montar a caballo&#10;&#10;Descripción generada automáticamente">
          <a:extLst>
            <a:ext uri="{FF2B5EF4-FFF2-40B4-BE49-F238E27FC236}">
              <a16:creationId xmlns:a16="http://schemas.microsoft.com/office/drawing/2014/main" xmlns="" id="{2185CB30-13AD-4634-B00E-D64EF1C13A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10744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113</xdr:row>
      <xdr:rowOff>25400</xdr:rowOff>
    </xdr:from>
    <xdr:to>
      <xdr:col>1</xdr:col>
      <xdr:colOff>797067</xdr:colOff>
      <xdr:row>113</xdr:row>
      <xdr:rowOff>1104900</xdr:rowOff>
    </xdr:to>
    <xdr:pic>
      <xdr:nvPicPr>
        <xdr:cNvPr id="283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CD0750C9-5973-44FD-BD6D-B688BA5351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19735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114</xdr:row>
      <xdr:rowOff>25400</xdr:rowOff>
    </xdr:from>
    <xdr:to>
      <xdr:col>1</xdr:col>
      <xdr:colOff>797067</xdr:colOff>
      <xdr:row>114</xdr:row>
      <xdr:rowOff>1104900</xdr:rowOff>
    </xdr:to>
    <xdr:pic>
      <xdr:nvPicPr>
        <xdr:cNvPr id="284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E337AD78-1EC6-4140-80E4-6382787F02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0859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115</xdr:row>
      <xdr:rowOff>25400</xdr:rowOff>
    </xdr:from>
    <xdr:to>
      <xdr:col>1</xdr:col>
      <xdr:colOff>797067</xdr:colOff>
      <xdr:row>115</xdr:row>
      <xdr:rowOff>1104900</xdr:rowOff>
    </xdr:to>
    <xdr:pic>
      <xdr:nvPicPr>
        <xdr:cNvPr id="285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191A6F2A-B1E1-4BE1-8C9F-1FB5FD7988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1983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116</xdr:row>
      <xdr:rowOff>25400</xdr:rowOff>
    </xdr:from>
    <xdr:to>
      <xdr:col>1</xdr:col>
      <xdr:colOff>797067</xdr:colOff>
      <xdr:row>116</xdr:row>
      <xdr:rowOff>1104900</xdr:rowOff>
    </xdr:to>
    <xdr:pic>
      <xdr:nvPicPr>
        <xdr:cNvPr id="286" name="100038336" descr="Una imagen editada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8DE8C16B-69A5-45BF-99DC-1770E8A391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3107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117</xdr:row>
      <xdr:rowOff>25400</xdr:rowOff>
    </xdr:from>
    <xdr:to>
      <xdr:col>1</xdr:col>
      <xdr:colOff>797067</xdr:colOff>
      <xdr:row>117</xdr:row>
      <xdr:rowOff>1104900</xdr:rowOff>
    </xdr:to>
    <xdr:pic>
      <xdr:nvPicPr>
        <xdr:cNvPr id="287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B392D8B-8538-4955-9618-1F5DF4F7AF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4231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118</xdr:row>
      <xdr:rowOff>25400</xdr:rowOff>
    </xdr:from>
    <xdr:to>
      <xdr:col>1</xdr:col>
      <xdr:colOff>797067</xdr:colOff>
      <xdr:row>118</xdr:row>
      <xdr:rowOff>1104900</xdr:rowOff>
    </xdr:to>
    <xdr:pic>
      <xdr:nvPicPr>
        <xdr:cNvPr id="288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74157C8B-88F8-4394-8235-894A860308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5355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119</xdr:row>
      <xdr:rowOff>25400</xdr:rowOff>
    </xdr:from>
    <xdr:to>
      <xdr:col>1</xdr:col>
      <xdr:colOff>797067</xdr:colOff>
      <xdr:row>119</xdr:row>
      <xdr:rowOff>1104900</xdr:rowOff>
    </xdr:to>
    <xdr:pic>
      <xdr:nvPicPr>
        <xdr:cNvPr id="289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647A08D3-CA88-49A1-89F3-5692DB8945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6479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120</xdr:row>
      <xdr:rowOff>25400</xdr:rowOff>
    </xdr:from>
    <xdr:to>
      <xdr:col>1</xdr:col>
      <xdr:colOff>797067</xdr:colOff>
      <xdr:row>120</xdr:row>
      <xdr:rowOff>1104900</xdr:rowOff>
    </xdr:to>
    <xdr:pic>
      <xdr:nvPicPr>
        <xdr:cNvPr id="290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3DA4DED-3A98-4F4A-A47A-A356EC7E9F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7603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121</xdr:row>
      <xdr:rowOff>25400</xdr:rowOff>
    </xdr:from>
    <xdr:to>
      <xdr:col>1</xdr:col>
      <xdr:colOff>797067</xdr:colOff>
      <xdr:row>121</xdr:row>
      <xdr:rowOff>1104900</xdr:rowOff>
    </xdr:to>
    <xdr:pic>
      <xdr:nvPicPr>
        <xdr:cNvPr id="291" name="100038337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D340F21-ADDF-43F0-A20E-E36A390256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8727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122</xdr:row>
      <xdr:rowOff>25400</xdr:rowOff>
    </xdr:from>
    <xdr:to>
      <xdr:col>1</xdr:col>
      <xdr:colOff>797067</xdr:colOff>
      <xdr:row>122</xdr:row>
      <xdr:rowOff>1104900</xdr:rowOff>
    </xdr:to>
    <xdr:pic>
      <xdr:nvPicPr>
        <xdr:cNvPr id="292" name="100038780" descr="Imagen que contiene camiseta, mameluco, hombre&#10;&#10;Descripción generada automáticamente">
          <a:extLst>
            <a:ext uri="{FF2B5EF4-FFF2-40B4-BE49-F238E27FC236}">
              <a16:creationId xmlns:a16="http://schemas.microsoft.com/office/drawing/2014/main" xmlns="" id="{B9E08E53-15FA-4561-BF27-83818793B8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29851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123</xdr:row>
      <xdr:rowOff>25400</xdr:rowOff>
    </xdr:from>
    <xdr:to>
      <xdr:col>1</xdr:col>
      <xdr:colOff>797067</xdr:colOff>
      <xdr:row>123</xdr:row>
      <xdr:rowOff>1104900</xdr:rowOff>
    </xdr:to>
    <xdr:pic>
      <xdr:nvPicPr>
        <xdr:cNvPr id="293" name="100038780" descr="Imagen que contiene camiseta, mameluco, hombre&#10;&#10;Descripción generada automáticamente">
          <a:extLst>
            <a:ext uri="{FF2B5EF4-FFF2-40B4-BE49-F238E27FC236}">
              <a16:creationId xmlns:a16="http://schemas.microsoft.com/office/drawing/2014/main" xmlns="" id="{E2D993C3-48C0-4CF5-90C8-63EF73330F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0975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124</xdr:row>
      <xdr:rowOff>25400</xdr:rowOff>
    </xdr:from>
    <xdr:to>
      <xdr:col>1</xdr:col>
      <xdr:colOff>797067</xdr:colOff>
      <xdr:row>124</xdr:row>
      <xdr:rowOff>1104900</xdr:rowOff>
    </xdr:to>
    <xdr:pic>
      <xdr:nvPicPr>
        <xdr:cNvPr id="294" name="100038780" descr="Imagen que contiene camiseta, mameluco, hombre&#10;&#10;Descripción generada automáticamente">
          <a:extLst>
            <a:ext uri="{FF2B5EF4-FFF2-40B4-BE49-F238E27FC236}">
              <a16:creationId xmlns:a16="http://schemas.microsoft.com/office/drawing/2014/main" xmlns="" id="{3B7E2AF4-6641-46DD-BE99-33A3B3C54F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2099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125</xdr:row>
      <xdr:rowOff>25400</xdr:rowOff>
    </xdr:from>
    <xdr:to>
      <xdr:col>1</xdr:col>
      <xdr:colOff>797067</xdr:colOff>
      <xdr:row>125</xdr:row>
      <xdr:rowOff>1104900</xdr:rowOff>
    </xdr:to>
    <xdr:pic>
      <xdr:nvPicPr>
        <xdr:cNvPr id="295" name="100038780" descr="Imagen que contiene camiseta, mameluco, hombre&#10;&#10;Descripción generada automáticamente">
          <a:extLst>
            <a:ext uri="{FF2B5EF4-FFF2-40B4-BE49-F238E27FC236}">
              <a16:creationId xmlns:a16="http://schemas.microsoft.com/office/drawing/2014/main" xmlns="" id="{5201D50D-32A7-40CB-A104-4381AA68E7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3223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126</xdr:row>
      <xdr:rowOff>25400</xdr:rowOff>
    </xdr:from>
    <xdr:to>
      <xdr:col>1</xdr:col>
      <xdr:colOff>797067</xdr:colOff>
      <xdr:row>126</xdr:row>
      <xdr:rowOff>1104900</xdr:rowOff>
    </xdr:to>
    <xdr:pic>
      <xdr:nvPicPr>
        <xdr:cNvPr id="296" name="100038780" descr="Imagen que contiene camiseta, mameluco, hombre&#10;&#10;Descripción generada automáticamente">
          <a:extLst>
            <a:ext uri="{FF2B5EF4-FFF2-40B4-BE49-F238E27FC236}">
              <a16:creationId xmlns:a16="http://schemas.microsoft.com/office/drawing/2014/main" xmlns="" id="{6C2DFE84-41CB-41CE-80E4-F5EA61DC3F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43469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127</xdr:row>
      <xdr:rowOff>25400</xdr:rowOff>
    </xdr:from>
    <xdr:to>
      <xdr:col>1</xdr:col>
      <xdr:colOff>797067</xdr:colOff>
      <xdr:row>127</xdr:row>
      <xdr:rowOff>1104900</xdr:rowOff>
    </xdr:to>
    <xdr:pic>
      <xdr:nvPicPr>
        <xdr:cNvPr id="297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48A5CAAA-8CBC-45FB-8EF7-2B7CB16321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5470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128</xdr:row>
      <xdr:rowOff>25400</xdr:rowOff>
    </xdr:from>
    <xdr:to>
      <xdr:col>1</xdr:col>
      <xdr:colOff>797067</xdr:colOff>
      <xdr:row>128</xdr:row>
      <xdr:rowOff>1104900</xdr:rowOff>
    </xdr:to>
    <xdr:pic>
      <xdr:nvPicPr>
        <xdr:cNvPr id="298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D98798B9-B3BA-4BC5-82C7-0269F7B053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6594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129</xdr:row>
      <xdr:rowOff>25400</xdr:rowOff>
    </xdr:from>
    <xdr:to>
      <xdr:col>1</xdr:col>
      <xdr:colOff>797067</xdr:colOff>
      <xdr:row>129</xdr:row>
      <xdr:rowOff>1104900</xdr:rowOff>
    </xdr:to>
    <xdr:pic>
      <xdr:nvPicPr>
        <xdr:cNvPr id="299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61EB715-F85A-4140-8502-6664F684C2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7718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130</xdr:row>
      <xdr:rowOff>25400</xdr:rowOff>
    </xdr:from>
    <xdr:to>
      <xdr:col>1</xdr:col>
      <xdr:colOff>797067</xdr:colOff>
      <xdr:row>130</xdr:row>
      <xdr:rowOff>1104900</xdr:rowOff>
    </xdr:to>
    <xdr:pic>
      <xdr:nvPicPr>
        <xdr:cNvPr id="300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413F2462-C39A-48A1-932F-AB365F654B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8842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131</xdr:row>
      <xdr:rowOff>25400</xdr:rowOff>
    </xdr:from>
    <xdr:to>
      <xdr:col>1</xdr:col>
      <xdr:colOff>797067</xdr:colOff>
      <xdr:row>131</xdr:row>
      <xdr:rowOff>1104900</xdr:rowOff>
    </xdr:to>
    <xdr:pic>
      <xdr:nvPicPr>
        <xdr:cNvPr id="301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C1E5D54-FD33-4DB6-A75E-827931A465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39966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132</xdr:row>
      <xdr:rowOff>25400</xdr:rowOff>
    </xdr:from>
    <xdr:to>
      <xdr:col>1</xdr:col>
      <xdr:colOff>797067</xdr:colOff>
      <xdr:row>132</xdr:row>
      <xdr:rowOff>1104900</xdr:rowOff>
    </xdr:to>
    <xdr:pic>
      <xdr:nvPicPr>
        <xdr:cNvPr id="302" name="100038785" descr="Una persona con un vestido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13791B0-D305-4C1F-92AC-C471EA2B9D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1090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133</xdr:row>
      <xdr:rowOff>25400</xdr:rowOff>
    </xdr:from>
    <xdr:to>
      <xdr:col>1</xdr:col>
      <xdr:colOff>797067</xdr:colOff>
      <xdr:row>133</xdr:row>
      <xdr:rowOff>1104900</xdr:rowOff>
    </xdr:to>
    <xdr:pic>
      <xdr:nvPicPr>
        <xdr:cNvPr id="303" name="100042355" descr="Una persona con una playera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11316BC6-AE7A-4399-B436-5200DEBC91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2214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134</xdr:row>
      <xdr:rowOff>25400</xdr:rowOff>
    </xdr:from>
    <xdr:to>
      <xdr:col>1</xdr:col>
      <xdr:colOff>797067</xdr:colOff>
      <xdr:row>134</xdr:row>
      <xdr:rowOff>1104900</xdr:rowOff>
    </xdr:to>
    <xdr:pic>
      <xdr:nvPicPr>
        <xdr:cNvPr id="304" name="100042355" descr="Una persona con una playera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3D4582FB-E119-45E6-BCDE-0B374B789C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3338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135</xdr:row>
      <xdr:rowOff>25400</xdr:rowOff>
    </xdr:from>
    <xdr:to>
      <xdr:col>1</xdr:col>
      <xdr:colOff>797067</xdr:colOff>
      <xdr:row>135</xdr:row>
      <xdr:rowOff>1104900</xdr:rowOff>
    </xdr:to>
    <xdr:pic>
      <xdr:nvPicPr>
        <xdr:cNvPr id="305" name="100042355" descr="Una persona con una playera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0BF6E2B9-1314-4EB3-B27E-8F5856D6B4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4462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136</xdr:row>
      <xdr:rowOff>25400</xdr:rowOff>
    </xdr:from>
    <xdr:to>
      <xdr:col>1</xdr:col>
      <xdr:colOff>797067</xdr:colOff>
      <xdr:row>136</xdr:row>
      <xdr:rowOff>1104900</xdr:rowOff>
    </xdr:to>
    <xdr:pic>
      <xdr:nvPicPr>
        <xdr:cNvPr id="306" name="100042355" descr="Una persona con una playera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25B03A44-7837-4801-8F28-798594E3FE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5586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137</xdr:row>
      <xdr:rowOff>25400</xdr:rowOff>
    </xdr:from>
    <xdr:to>
      <xdr:col>1</xdr:col>
      <xdr:colOff>797067</xdr:colOff>
      <xdr:row>137</xdr:row>
      <xdr:rowOff>1104900</xdr:rowOff>
    </xdr:to>
    <xdr:pic>
      <xdr:nvPicPr>
        <xdr:cNvPr id="307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F7326473-70F1-4CE5-B462-0F4C942E23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6710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138</xdr:row>
      <xdr:rowOff>25400</xdr:rowOff>
    </xdr:from>
    <xdr:to>
      <xdr:col>1</xdr:col>
      <xdr:colOff>797067</xdr:colOff>
      <xdr:row>138</xdr:row>
      <xdr:rowOff>1104900</xdr:rowOff>
    </xdr:to>
    <xdr:pic>
      <xdr:nvPicPr>
        <xdr:cNvPr id="308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E06D77A-55D9-4E54-B8D2-E4595128DD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7834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139</xdr:row>
      <xdr:rowOff>25400</xdr:rowOff>
    </xdr:from>
    <xdr:to>
      <xdr:col>1</xdr:col>
      <xdr:colOff>797067</xdr:colOff>
      <xdr:row>139</xdr:row>
      <xdr:rowOff>1104900</xdr:rowOff>
    </xdr:to>
    <xdr:pic>
      <xdr:nvPicPr>
        <xdr:cNvPr id="309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BFA50C4-9552-4DCF-87DD-2100380DE2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48958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140</xdr:row>
      <xdr:rowOff>25400</xdr:rowOff>
    </xdr:from>
    <xdr:to>
      <xdr:col>1</xdr:col>
      <xdr:colOff>797067</xdr:colOff>
      <xdr:row>140</xdr:row>
      <xdr:rowOff>1104900</xdr:rowOff>
    </xdr:to>
    <xdr:pic>
      <xdr:nvPicPr>
        <xdr:cNvPr id="310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74AD0E33-E8E9-43F4-B2F4-0E9FAEE8C6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0082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141</xdr:row>
      <xdr:rowOff>25400</xdr:rowOff>
    </xdr:from>
    <xdr:to>
      <xdr:col>1</xdr:col>
      <xdr:colOff>797067</xdr:colOff>
      <xdr:row>141</xdr:row>
      <xdr:rowOff>1104900</xdr:rowOff>
    </xdr:to>
    <xdr:pic>
      <xdr:nvPicPr>
        <xdr:cNvPr id="311" name="100042384" descr="Un hombre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2C51997-328D-4ECC-A305-FD4BDA7839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1206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142</xdr:row>
      <xdr:rowOff>25400</xdr:rowOff>
    </xdr:from>
    <xdr:to>
      <xdr:col>1</xdr:col>
      <xdr:colOff>797067</xdr:colOff>
      <xdr:row>142</xdr:row>
      <xdr:rowOff>1104900</xdr:rowOff>
    </xdr:to>
    <xdr:pic>
      <xdr:nvPicPr>
        <xdr:cNvPr id="312" name="100043424" descr="Imagen que contiene tabla, monitor, computadora, escritorio&#10;&#10;Descripción generada automáticamente">
          <a:extLst>
            <a:ext uri="{FF2B5EF4-FFF2-40B4-BE49-F238E27FC236}">
              <a16:creationId xmlns:a16="http://schemas.microsoft.com/office/drawing/2014/main" xmlns="" id="{E5DF356A-ACCD-4AF6-A06F-D7C9B095AB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2330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143</xdr:row>
      <xdr:rowOff>25400</xdr:rowOff>
    </xdr:from>
    <xdr:to>
      <xdr:col>1</xdr:col>
      <xdr:colOff>797067</xdr:colOff>
      <xdr:row>143</xdr:row>
      <xdr:rowOff>1104900</xdr:rowOff>
    </xdr:to>
    <xdr:pic>
      <xdr:nvPicPr>
        <xdr:cNvPr id="313" name="100043424" descr="Imagen que contiene tabla, monitor, computadora, escritorio&#10;&#10;Descripción generada automáticamente">
          <a:extLst>
            <a:ext uri="{FF2B5EF4-FFF2-40B4-BE49-F238E27FC236}">
              <a16:creationId xmlns:a16="http://schemas.microsoft.com/office/drawing/2014/main" xmlns="" id="{67E89395-6D7B-4AF0-93CD-AFE43F69FC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3454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144</xdr:row>
      <xdr:rowOff>25400</xdr:rowOff>
    </xdr:from>
    <xdr:to>
      <xdr:col>1</xdr:col>
      <xdr:colOff>797067</xdr:colOff>
      <xdr:row>144</xdr:row>
      <xdr:rowOff>1104900</xdr:rowOff>
    </xdr:to>
    <xdr:pic>
      <xdr:nvPicPr>
        <xdr:cNvPr id="314" name="100043424" descr="Imagen que contiene tabla, monitor, computadora, escritorio&#10;&#10;Descripción generada automáticamente">
          <a:extLst>
            <a:ext uri="{FF2B5EF4-FFF2-40B4-BE49-F238E27FC236}">
              <a16:creationId xmlns:a16="http://schemas.microsoft.com/office/drawing/2014/main" xmlns="" id="{0C4C9A8D-65C3-476A-A799-D9F1DDAD9C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4578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145</xdr:row>
      <xdr:rowOff>25400</xdr:rowOff>
    </xdr:from>
    <xdr:to>
      <xdr:col>1</xdr:col>
      <xdr:colOff>797067</xdr:colOff>
      <xdr:row>145</xdr:row>
      <xdr:rowOff>1104900</xdr:rowOff>
    </xdr:to>
    <xdr:pic>
      <xdr:nvPicPr>
        <xdr:cNvPr id="315" name="100043424" descr="Imagen que contiene tabla, monitor, computadora, escritorio&#10;&#10;Descripción generada automáticamente">
          <a:extLst>
            <a:ext uri="{FF2B5EF4-FFF2-40B4-BE49-F238E27FC236}">
              <a16:creationId xmlns:a16="http://schemas.microsoft.com/office/drawing/2014/main" xmlns="" id="{F0BE26DF-6AC1-482F-8E42-15C3484B74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5702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146</xdr:row>
      <xdr:rowOff>25400</xdr:rowOff>
    </xdr:from>
    <xdr:to>
      <xdr:col>1</xdr:col>
      <xdr:colOff>797067</xdr:colOff>
      <xdr:row>146</xdr:row>
      <xdr:rowOff>1104900</xdr:rowOff>
    </xdr:to>
    <xdr:pic>
      <xdr:nvPicPr>
        <xdr:cNvPr id="316" name="100043424" descr="Imagen que contiene tabla, monitor, computadora, escritorio&#10;&#10;Descripción generada automáticamente">
          <a:extLst>
            <a:ext uri="{FF2B5EF4-FFF2-40B4-BE49-F238E27FC236}">
              <a16:creationId xmlns:a16="http://schemas.microsoft.com/office/drawing/2014/main" xmlns="" id="{28BE00F6-7659-4180-A259-DF37EAA683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68259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147</xdr:row>
      <xdr:rowOff>25400</xdr:rowOff>
    </xdr:from>
    <xdr:to>
      <xdr:col>1</xdr:col>
      <xdr:colOff>797067</xdr:colOff>
      <xdr:row>147</xdr:row>
      <xdr:rowOff>1104900</xdr:rowOff>
    </xdr:to>
    <xdr:pic>
      <xdr:nvPicPr>
        <xdr:cNvPr id="317" name="100043428" descr="Imagen que contiene ropa, pantalón, hombre, vistiendo&#10;&#10;Descripción generada automáticamente">
          <a:extLst>
            <a:ext uri="{FF2B5EF4-FFF2-40B4-BE49-F238E27FC236}">
              <a16:creationId xmlns:a16="http://schemas.microsoft.com/office/drawing/2014/main" xmlns="" id="{110FEC67-3BEC-4F52-94E1-A0199F115F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7949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148</xdr:row>
      <xdr:rowOff>25400</xdr:rowOff>
    </xdr:from>
    <xdr:to>
      <xdr:col>1</xdr:col>
      <xdr:colOff>797067</xdr:colOff>
      <xdr:row>148</xdr:row>
      <xdr:rowOff>1104900</xdr:rowOff>
    </xdr:to>
    <xdr:pic>
      <xdr:nvPicPr>
        <xdr:cNvPr id="318" name="100043428" descr="Imagen que contiene ropa, pantalón, hombre, vistiendo&#10;&#10;Descripción generada automáticamente">
          <a:extLst>
            <a:ext uri="{FF2B5EF4-FFF2-40B4-BE49-F238E27FC236}">
              <a16:creationId xmlns:a16="http://schemas.microsoft.com/office/drawing/2014/main" xmlns="" id="{015181E0-B61F-4BAE-8E8D-43AB198C4A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59073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149</xdr:row>
      <xdr:rowOff>25400</xdr:rowOff>
    </xdr:from>
    <xdr:to>
      <xdr:col>1</xdr:col>
      <xdr:colOff>797067</xdr:colOff>
      <xdr:row>149</xdr:row>
      <xdr:rowOff>1104900</xdr:rowOff>
    </xdr:to>
    <xdr:pic>
      <xdr:nvPicPr>
        <xdr:cNvPr id="319" name="100043428" descr="Imagen que contiene ropa, pantalón, hombre, vistiendo&#10;&#10;Descripción generada automáticamente">
          <a:extLst>
            <a:ext uri="{FF2B5EF4-FFF2-40B4-BE49-F238E27FC236}">
              <a16:creationId xmlns:a16="http://schemas.microsoft.com/office/drawing/2014/main" xmlns="" id="{00CE38E2-E6A6-49E2-8F7A-5DD1035B04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0197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150</xdr:row>
      <xdr:rowOff>25400</xdr:rowOff>
    </xdr:from>
    <xdr:to>
      <xdr:col>1</xdr:col>
      <xdr:colOff>797067</xdr:colOff>
      <xdr:row>150</xdr:row>
      <xdr:rowOff>1104900</xdr:rowOff>
    </xdr:to>
    <xdr:pic>
      <xdr:nvPicPr>
        <xdr:cNvPr id="320" name="100043428" descr="Imagen que contiene ropa, pantalón, hombre, vistiendo&#10;&#10;Descripción generada automáticamente">
          <a:extLst>
            <a:ext uri="{FF2B5EF4-FFF2-40B4-BE49-F238E27FC236}">
              <a16:creationId xmlns:a16="http://schemas.microsoft.com/office/drawing/2014/main" xmlns="" id="{F96234D3-51D5-4B15-A4B3-5C67038545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1321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151</xdr:row>
      <xdr:rowOff>25400</xdr:rowOff>
    </xdr:from>
    <xdr:to>
      <xdr:col>1</xdr:col>
      <xdr:colOff>797067</xdr:colOff>
      <xdr:row>151</xdr:row>
      <xdr:rowOff>1104900</xdr:rowOff>
    </xdr:to>
    <xdr:pic>
      <xdr:nvPicPr>
        <xdr:cNvPr id="321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05D278A9-DE01-4E5E-9F27-776FF8A0AA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2445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152</xdr:row>
      <xdr:rowOff>25400</xdr:rowOff>
    </xdr:from>
    <xdr:to>
      <xdr:col>1</xdr:col>
      <xdr:colOff>797067</xdr:colOff>
      <xdr:row>152</xdr:row>
      <xdr:rowOff>1104900</xdr:rowOff>
    </xdr:to>
    <xdr:pic>
      <xdr:nvPicPr>
        <xdr:cNvPr id="322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B8274A9E-6D1D-4F50-A292-847E203208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3569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153</xdr:row>
      <xdr:rowOff>25400</xdr:rowOff>
    </xdr:from>
    <xdr:to>
      <xdr:col>1</xdr:col>
      <xdr:colOff>797067</xdr:colOff>
      <xdr:row>153</xdr:row>
      <xdr:rowOff>1104900</xdr:rowOff>
    </xdr:to>
    <xdr:pic>
      <xdr:nvPicPr>
        <xdr:cNvPr id="323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AA7A4EF9-FFF8-47AF-9D7B-65E51A5BBF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4693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154</xdr:row>
      <xdr:rowOff>25400</xdr:rowOff>
    </xdr:from>
    <xdr:to>
      <xdr:col>1</xdr:col>
      <xdr:colOff>797067</xdr:colOff>
      <xdr:row>154</xdr:row>
      <xdr:rowOff>1104900</xdr:rowOff>
    </xdr:to>
    <xdr:pic>
      <xdr:nvPicPr>
        <xdr:cNvPr id="324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CC3ABF6B-3AF5-4F3D-8765-9458A9B746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5817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155</xdr:row>
      <xdr:rowOff>25400</xdr:rowOff>
    </xdr:from>
    <xdr:to>
      <xdr:col>1</xdr:col>
      <xdr:colOff>797067</xdr:colOff>
      <xdr:row>155</xdr:row>
      <xdr:rowOff>1104900</xdr:rowOff>
    </xdr:to>
    <xdr:pic>
      <xdr:nvPicPr>
        <xdr:cNvPr id="325" name="100043429" descr="Persona con raqueta en la mano&#10;&#10;Descripción generada automáticamente">
          <a:extLst>
            <a:ext uri="{FF2B5EF4-FFF2-40B4-BE49-F238E27FC236}">
              <a16:creationId xmlns:a16="http://schemas.microsoft.com/office/drawing/2014/main" xmlns="" id="{754E22B8-2DF3-4CCB-ADA7-72C229AB5B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6941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156</xdr:row>
      <xdr:rowOff>25400</xdr:rowOff>
    </xdr:from>
    <xdr:to>
      <xdr:col>1</xdr:col>
      <xdr:colOff>797067</xdr:colOff>
      <xdr:row>156</xdr:row>
      <xdr:rowOff>1104900</xdr:rowOff>
    </xdr:to>
    <xdr:pic>
      <xdr:nvPicPr>
        <xdr:cNvPr id="326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07C5BDED-51B6-4950-8EDE-5558E5F952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8065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157</xdr:row>
      <xdr:rowOff>25400</xdr:rowOff>
    </xdr:from>
    <xdr:to>
      <xdr:col>1</xdr:col>
      <xdr:colOff>797067</xdr:colOff>
      <xdr:row>157</xdr:row>
      <xdr:rowOff>1104900</xdr:rowOff>
    </xdr:to>
    <xdr:pic>
      <xdr:nvPicPr>
        <xdr:cNvPr id="327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0F742F42-D0FA-466A-947E-AB57779486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69189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158</xdr:row>
      <xdr:rowOff>25400</xdr:rowOff>
    </xdr:from>
    <xdr:to>
      <xdr:col>1</xdr:col>
      <xdr:colOff>797067</xdr:colOff>
      <xdr:row>158</xdr:row>
      <xdr:rowOff>1104900</xdr:rowOff>
    </xdr:to>
    <xdr:pic>
      <xdr:nvPicPr>
        <xdr:cNvPr id="328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21361B51-F1E8-46B1-831B-36E9951EF5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0313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159</xdr:row>
      <xdr:rowOff>25400</xdr:rowOff>
    </xdr:from>
    <xdr:to>
      <xdr:col>1</xdr:col>
      <xdr:colOff>797067</xdr:colOff>
      <xdr:row>159</xdr:row>
      <xdr:rowOff>1104900</xdr:rowOff>
    </xdr:to>
    <xdr:pic>
      <xdr:nvPicPr>
        <xdr:cNvPr id="329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240B1AEF-C064-428A-B1C0-88FDDE9DC4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1437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160</xdr:row>
      <xdr:rowOff>25400</xdr:rowOff>
    </xdr:from>
    <xdr:to>
      <xdr:col>1</xdr:col>
      <xdr:colOff>797067</xdr:colOff>
      <xdr:row>160</xdr:row>
      <xdr:rowOff>1104900</xdr:rowOff>
    </xdr:to>
    <xdr:pic>
      <xdr:nvPicPr>
        <xdr:cNvPr id="330" name="100043430" descr="Una mujer con los brazos abiertos&#10;&#10;Descripción generada automáticamente">
          <a:extLst>
            <a:ext uri="{FF2B5EF4-FFF2-40B4-BE49-F238E27FC236}">
              <a16:creationId xmlns:a16="http://schemas.microsoft.com/office/drawing/2014/main" xmlns="" id="{1F8F4C01-D08A-4000-9329-979C6CA917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2561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161</xdr:row>
      <xdr:rowOff>25400</xdr:rowOff>
    </xdr:from>
    <xdr:to>
      <xdr:col>1</xdr:col>
      <xdr:colOff>797067</xdr:colOff>
      <xdr:row>161</xdr:row>
      <xdr:rowOff>1104900</xdr:rowOff>
    </xdr:to>
    <xdr:pic>
      <xdr:nvPicPr>
        <xdr:cNvPr id="331" name="100043431" descr="Un hombre con una raqueta de tenis&#10;&#10;Descripción generada automáticamente">
          <a:extLst>
            <a:ext uri="{FF2B5EF4-FFF2-40B4-BE49-F238E27FC236}">
              <a16:creationId xmlns:a16="http://schemas.microsoft.com/office/drawing/2014/main" xmlns="" id="{4D11084F-04B6-46A1-8D71-42045C587D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3685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162</xdr:row>
      <xdr:rowOff>25400</xdr:rowOff>
    </xdr:from>
    <xdr:to>
      <xdr:col>1</xdr:col>
      <xdr:colOff>797067</xdr:colOff>
      <xdr:row>162</xdr:row>
      <xdr:rowOff>1104900</xdr:rowOff>
    </xdr:to>
    <xdr:pic>
      <xdr:nvPicPr>
        <xdr:cNvPr id="332" name="100043431" descr="Un hombre con una raqueta de tenis&#10;&#10;Descripción generada automáticamente">
          <a:extLst>
            <a:ext uri="{FF2B5EF4-FFF2-40B4-BE49-F238E27FC236}">
              <a16:creationId xmlns:a16="http://schemas.microsoft.com/office/drawing/2014/main" xmlns="" id="{B341A9CF-4BC6-456C-91AA-03869C310C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4809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163</xdr:row>
      <xdr:rowOff>25400</xdr:rowOff>
    </xdr:from>
    <xdr:to>
      <xdr:col>1</xdr:col>
      <xdr:colOff>797067</xdr:colOff>
      <xdr:row>163</xdr:row>
      <xdr:rowOff>1104900</xdr:rowOff>
    </xdr:to>
    <xdr:pic>
      <xdr:nvPicPr>
        <xdr:cNvPr id="333" name="100043431" descr="Un hombre con una raqueta de tenis&#10;&#10;Descripción generada automáticamente">
          <a:extLst>
            <a:ext uri="{FF2B5EF4-FFF2-40B4-BE49-F238E27FC236}">
              <a16:creationId xmlns:a16="http://schemas.microsoft.com/office/drawing/2014/main" xmlns="" id="{3AE81F64-B986-4BFB-8238-9C91A47ABF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59331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164</xdr:row>
      <xdr:rowOff>25400</xdr:rowOff>
    </xdr:from>
    <xdr:to>
      <xdr:col>1</xdr:col>
      <xdr:colOff>797067</xdr:colOff>
      <xdr:row>164</xdr:row>
      <xdr:rowOff>1104900</xdr:rowOff>
    </xdr:to>
    <xdr:pic>
      <xdr:nvPicPr>
        <xdr:cNvPr id="334" name="100043431" descr="Un hombre con una raqueta de tenis&#10;&#10;Descripción generada automáticamente">
          <a:extLst>
            <a:ext uri="{FF2B5EF4-FFF2-40B4-BE49-F238E27FC236}">
              <a16:creationId xmlns:a16="http://schemas.microsoft.com/office/drawing/2014/main" xmlns="" id="{F6052837-0BAA-412A-9611-8E9EE73459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77057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137584</xdr:colOff>
      <xdr:row>170</xdr:row>
      <xdr:rowOff>25400</xdr:rowOff>
    </xdr:from>
    <xdr:to>
      <xdr:col>1</xdr:col>
      <xdr:colOff>821267</xdr:colOff>
      <xdr:row>170</xdr:row>
      <xdr:rowOff>1104900</xdr:rowOff>
    </xdr:to>
    <xdr:pic>
      <xdr:nvPicPr>
        <xdr:cNvPr id="335" name="100049876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2A53037-0FE5-451F-BCEF-955F0A2368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84" y="18380075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171</xdr:row>
      <xdr:rowOff>25400</xdr:rowOff>
    </xdr:from>
    <xdr:to>
      <xdr:col>1</xdr:col>
      <xdr:colOff>797067</xdr:colOff>
      <xdr:row>171</xdr:row>
      <xdr:rowOff>1104900</xdr:rowOff>
    </xdr:to>
    <xdr:pic>
      <xdr:nvPicPr>
        <xdr:cNvPr id="336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A95AA151-8265-49F0-A68F-EC160FFF15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4924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172</xdr:row>
      <xdr:rowOff>25400</xdr:rowOff>
    </xdr:from>
    <xdr:to>
      <xdr:col>1</xdr:col>
      <xdr:colOff>797067</xdr:colOff>
      <xdr:row>172</xdr:row>
      <xdr:rowOff>1104900</xdr:rowOff>
    </xdr:to>
    <xdr:pic>
      <xdr:nvPicPr>
        <xdr:cNvPr id="337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CC23351-D036-4C1A-A949-8B9338D552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6048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173</xdr:row>
      <xdr:rowOff>25400</xdr:rowOff>
    </xdr:from>
    <xdr:to>
      <xdr:col>1</xdr:col>
      <xdr:colOff>797067</xdr:colOff>
      <xdr:row>173</xdr:row>
      <xdr:rowOff>1104900</xdr:rowOff>
    </xdr:to>
    <xdr:pic>
      <xdr:nvPicPr>
        <xdr:cNvPr id="338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453B634-3E23-4B37-9DB1-DB710CBB10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7172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174</xdr:row>
      <xdr:rowOff>25400</xdr:rowOff>
    </xdr:from>
    <xdr:to>
      <xdr:col>1</xdr:col>
      <xdr:colOff>797067</xdr:colOff>
      <xdr:row>174</xdr:row>
      <xdr:rowOff>1104900</xdr:rowOff>
    </xdr:to>
    <xdr:pic>
      <xdr:nvPicPr>
        <xdr:cNvPr id="339" name="100050291" descr="Un hombre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E325A39-D647-4AD6-B9F7-232699770C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8296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175</xdr:row>
      <xdr:rowOff>25400</xdr:rowOff>
    </xdr:from>
    <xdr:to>
      <xdr:col>1</xdr:col>
      <xdr:colOff>797067</xdr:colOff>
      <xdr:row>175</xdr:row>
      <xdr:rowOff>1104900</xdr:rowOff>
    </xdr:to>
    <xdr:pic>
      <xdr:nvPicPr>
        <xdr:cNvPr id="340" name="100050292" descr="Una persona con una playera de color blanco&#10;&#10;Descripción generada automáticamente con confianza media">
          <a:extLst>
            <a:ext uri="{FF2B5EF4-FFF2-40B4-BE49-F238E27FC236}">
              <a16:creationId xmlns:a16="http://schemas.microsoft.com/office/drawing/2014/main" xmlns="" id="{35AEA5D0-B0BE-49B0-B9A0-EA74F19F36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89420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176</xdr:row>
      <xdr:rowOff>25400</xdr:rowOff>
    </xdr:from>
    <xdr:to>
      <xdr:col>1</xdr:col>
      <xdr:colOff>797067</xdr:colOff>
      <xdr:row>176</xdr:row>
      <xdr:rowOff>1104900</xdr:rowOff>
    </xdr:to>
    <xdr:pic>
      <xdr:nvPicPr>
        <xdr:cNvPr id="341" name="100050292" descr="Una persona con una playera de color blanco&#10;&#10;Descripción generada automáticamente con confianza media">
          <a:extLst>
            <a:ext uri="{FF2B5EF4-FFF2-40B4-BE49-F238E27FC236}">
              <a16:creationId xmlns:a16="http://schemas.microsoft.com/office/drawing/2014/main" xmlns="" id="{3ACD7B9B-2BAC-4AE8-9E7D-07F6A6EBE3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0544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177</xdr:row>
      <xdr:rowOff>25400</xdr:rowOff>
    </xdr:from>
    <xdr:to>
      <xdr:col>1</xdr:col>
      <xdr:colOff>797067</xdr:colOff>
      <xdr:row>177</xdr:row>
      <xdr:rowOff>1104900</xdr:rowOff>
    </xdr:to>
    <xdr:pic>
      <xdr:nvPicPr>
        <xdr:cNvPr id="342" name="100050292" descr="Una persona con una playera de color blanco&#10;&#10;Descripción generada automáticamente con confianza media">
          <a:extLst>
            <a:ext uri="{FF2B5EF4-FFF2-40B4-BE49-F238E27FC236}">
              <a16:creationId xmlns:a16="http://schemas.microsoft.com/office/drawing/2014/main" xmlns="" id="{93220DBF-2C65-4A2A-97F0-E966A3BA1F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1668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178</xdr:row>
      <xdr:rowOff>25400</xdr:rowOff>
    </xdr:from>
    <xdr:to>
      <xdr:col>1</xdr:col>
      <xdr:colOff>797067</xdr:colOff>
      <xdr:row>178</xdr:row>
      <xdr:rowOff>1104900</xdr:rowOff>
    </xdr:to>
    <xdr:pic>
      <xdr:nvPicPr>
        <xdr:cNvPr id="343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08EFD85B-E1CC-4176-BE86-C005693B85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2792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179</xdr:row>
      <xdr:rowOff>25400</xdr:rowOff>
    </xdr:from>
    <xdr:to>
      <xdr:col>1</xdr:col>
      <xdr:colOff>797067</xdr:colOff>
      <xdr:row>179</xdr:row>
      <xdr:rowOff>1104900</xdr:rowOff>
    </xdr:to>
    <xdr:pic>
      <xdr:nvPicPr>
        <xdr:cNvPr id="344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08857F53-DFC2-4007-8431-F0CEF72C86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3916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180</xdr:row>
      <xdr:rowOff>25400</xdr:rowOff>
    </xdr:from>
    <xdr:to>
      <xdr:col>1</xdr:col>
      <xdr:colOff>797067</xdr:colOff>
      <xdr:row>180</xdr:row>
      <xdr:rowOff>1104900</xdr:rowOff>
    </xdr:to>
    <xdr:pic>
      <xdr:nvPicPr>
        <xdr:cNvPr id="345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65657EA-0443-4863-B26A-91BD5CE245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5040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181</xdr:row>
      <xdr:rowOff>25400</xdr:rowOff>
    </xdr:from>
    <xdr:to>
      <xdr:col>1</xdr:col>
      <xdr:colOff>797067</xdr:colOff>
      <xdr:row>181</xdr:row>
      <xdr:rowOff>1104900</xdr:rowOff>
    </xdr:to>
    <xdr:pic>
      <xdr:nvPicPr>
        <xdr:cNvPr id="346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63F0A27-9E89-4FC1-91A5-DD2E1DFFEC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6164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182</xdr:row>
      <xdr:rowOff>25400</xdr:rowOff>
    </xdr:from>
    <xdr:to>
      <xdr:col>1</xdr:col>
      <xdr:colOff>797067</xdr:colOff>
      <xdr:row>182</xdr:row>
      <xdr:rowOff>1104900</xdr:rowOff>
    </xdr:to>
    <xdr:pic>
      <xdr:nvPicPr>
        <xdr:cNvPr id="347" name="100052762" descr="Una persona con una playera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C8013D15-F942-4316-9039-8C0F16CFA9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197288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183</xdr:row>
      <xdr:rowOff>25400</xdr:rowOff>
    </xdr:from>
    <xdr:to>
      <xdr:col>1</xdr:col>
      <xdr:colOff>795867</xdr:colOff>
      <xdr:row>183</xdr:row>
      <xdr:rowOff>1104900</xdr:rowOff>
    </xdr:to>
    <xdr:pic>
      <xdr:nvPicPr>
        <xdr:cNvPr id="348" name="100055296" descr="Imagen que contiene ropa, pantalón, traje, hombre&#10;&#10;Descripción generada automáticamente">
          <a:extLst>
            <a:ext uri="{FF2B5EF4-FFF2-40B4-BE49-F238E27FC236}">
              <a16:creationId xmlns:a16="http://schemas.microsoft.com/office/drawing/2014/main" xmlns="" id="{222F41E9-7577-45AD-B5DE-B384023000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1984121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184</xdr:row>
      <xdr:rowOff>25400</xdr:rowOff>
    </xdr:from>
    <xdr:to>
      <xdr:col>1</xdr:col>
      <xdr:colOff>795867</xdr:colOff>
      <xdr:row>184</xdr:row>
      <xdr:rowOff>1104900</xdr:rowOff>
    </xdr:to>
    <xdr:pic>
      <xdr:nvPicPr>
        <xdr:cNvPr id="349" name="100055296" descr="Imagen que contiene ropa, pantalón, traje, hombre&#10;&#10;Descripción generada automáticamente">
          <a:extLst>
            <a:ext uri="{FF2B5EF4-FFF2-40B4-BE49-F238E27FC236}">
              <a16:creationId xmlns:a16="http://schemas.microsoft.com/office/drawing/2014/main" xmlns="" id="{340164D8-BE08-48C3-AFF4-8BA7C89736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19953605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185</xdr:row>
      <xdr:rowOff>25400</xdr:rowOff>
    </xdr:from>
    <xdr:to>
      <xdr:col>1</xdr:col>
      <xdr:colOff>795867</xdr:colOff>
      <xdr:row>185</xdr:row>
      <xdr:rowOff>1104900</xdr:rowOff>
    </xdr:to>
    <xdr:pic>
      <xdr:nvPicPr>
        <xdr:cNvPr id="350" name="100055296" descr="Imagen que contiene ropa, pantalón, traje, hombre&#10;&#10;Descripción generada automáticamente">
          <a:extLst>
            <a:ext uri="{FF2B5EF4-FFF2-40B4-BE49-F238E27FC236}">
              <a16:creationId xmlns:a16="http://schemas.microsoft.com/office/drawing/2014/main" xmlns="" id="{BDBA89D1-E06B-4EEC-B6E7-F997499F2C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006600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186</xdr:row>
      <xdr:rowOff>25400</xdr:rowOff>
    </xdr:from>
    <xdr:to>
      <xdr:col>1</xdr:col>
      <xdr:colOff>795867</xdr:colOff>
      <xdr:row>186</xdr:row>
      <xdr:rowOff>1104900</xdr:rowOff>
    </xdr:to>
    <xdr:pic>
      <xdr:nvPicPr>
        <xdr:cNvPr id="351" name="100055296" descr="Imagen que contiene ropa, pantalón, traje, hombre&#10;&#10;Descripción generada automáticamente">
          <a:extLst>
            <a:ext uri="{FF2B5EF4-FFF2-40B4-BE49-F238E27FC236}">
              <a16:creationId xmlns:a16="http://schemas.microsoft.com/office/drawing/2014/main" xmlns="" id="{8C0BB47F-DB0D-43E6-8F71-33A602B48E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0178395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187</xdr:row>
      <xdr:rowOff>25400</xdr:rowOff>
    </xdr:from>
    <xdr:to>
      <xdr:col>1</xdr:col>
      <xdr:colOff>795867</xdr:colOff>
      <xdr:row>187</xdr:row>
      <xdr:rowOff>1104900</xdr:rowOff>
    </xdr:to>
    <xdr:pic>
      <xdr:nvPicPr>
        <xdr:cNvPr id="352" name="100055296" descr="Imagen que contiene ropa, pantalón, traje, hombre&#10;&#10;Descripción generada automáticamente">
          <a:extLst>
            <a:ext uri="{FF2B5EF4-FFF2-40B4-BE49-F238E27FC236}">
              <a16:creationId xmlns:a16="http://schemas.microsoft.com/office/drawing/2014/main" xmlns="" id="{51EBBDCB-4E8A-449D-87C5-DBE54B51DA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029079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188</xdr:row>
      <xdr:rowOff>25400</xdr:rowOff>
    </xdr:from>
    <xdr:to>
      <xdr:col>1</xdr:col>
      <xdr:colOff>797067</xdr:colOff>
      <xdr:row>188</xdr:row>
      <xdr:rowOff>1104900</xdr:rowOff>
    </xdr:to>
    <xdr:pic>
      <xdr:nvPicPr>
        <xdr:cNvPr id="353" name="100057838" descr="Imagen que contiene ropa, camiseta&#10;&#10;Descripción generada automáticamente">
          <a:extLst>
            <a:ext uri="{FF2B5EF4-FFF2-40B4-BE49-F238E27FC236}">
              <a16:creationId xmlns:a16="http://schemas.microsoft.com/office/drawing/2014/main" xmlns="" id="{2A43F3C2-CF36-4B31-87EE-D047BC7A28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4031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189</xdr:row>
      <xdr:rowOff>25400</xdr:rowOff>
    </xdr:from>
    <xdr:to>
      <xdr:col>1</xdr:col>
      <xdr:colOff>797067</xdr:colOff>
      <xdr:row>189</xdr:row>
      <xdr:rowOff>1104900</xdr:rowOff>
    </xdr:to>
    <xdr:pic>
      <xdr:nvPicPr>
        <xdr:cNvPr id="354" name="100057839" descr="Un hombre con un traje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33097AD2-DAF0-4134-A433-72ACA616C4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5155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190</xdr:row>
      <xdr:rowOff>25400</xdr:rowOff>
    </xdr:from>
    <xdr:to>
      <xdr:col>1</xdr:col>
      <xdr:colOff>797067</xdr:colOff>
      <xdr:row>190</xdr:row>
      <xdr:rowOff>1104900</xdr:rowOff>
    </xdr:to>
    <xdr:pic>
      <xdr:nvPicPr>
        <xdr:cNvPr id="355" name="100059770" descr="Un pantalón de color azul&#10;&#10;Descripción generada automáticamente con confianza baja">
          <a:extLst>
            <a:ext uri="{FF2B5EF4-FFF2-40B4-BE49-F238E27FC236}">
              <a16:creationId xmlns:a16="http://schemas.microsoft.com/office/drawing/2014/main" xmlns="" id="{9F8D803C-E69C-44E1-BB2A-B29D28AD73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6279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191</xdr:row>
      <xdr:rowOff>25400</xdr:rowOff>
    </xdr:from>
    <xdr:to>
      <xdr:col>1</xdr:col>
      <xdr:colOff>797067</xdr:colOff>
      <xdr:row>191</xdr:row>
      <xdr:rowOff>1104900</xdr:rowOff>
    </xdr:to>
    <xdr:pic>
      <xdr:nvPicPr>
        <xdr:cNvPr id="356" name="100059770" descr="Un pantalón de color azul&#10;&#10;Descripción generada automáticamente con confianza baja">
          <a:extLst>
            <a:ext uri="{FF2B5EF4-FFF2-40B4-BE49-F238E27FC236}">
              <a16:creationId xmlns:a16="http://schemas.microsoft.com/office/drawing/2014/main" xmlns="" id="{601C7482-E271-4D57-ADEA-737315B75C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7403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192</xdr:row>
      <xdr:rowOff>25400</xdr:rowOff>
    </xdr:from>
    <xdr:to>
      <xdr:col>1</xdr:col>
      <xdr:colOff>797067</xdr:colOff>
      <xdr:row>192</xdr:row>
      <xdr:rowOff>1104900</xdr:rowOff>
    </xdr:to>
    <xdr:pic>
      <xdr:nvPicPr>
        <xdr:cNvPr id="357" name="100059770" descr="Un pantalón de color azul&#10;&#10;Descripción generada automáticamente con confianza baja">
          <a:extLst>
            <a:ext uri="{FF2B5EF4-FFF2-40B4-BE49-F238E27FC236}">
              <a16:creationId xmlns:a16="http://schemas.microsoft.com/office/drawing/2014/main" xmlns="" id="{27A3041E-48B0-4E13-B0B2-3752295D8B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8527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193</xdr:row>
      <xdr:rowOff>25400</xdr:rowOff>
    </xdr:from>
    <xdr:to>
      <xdr:col>1</xdr:col>
      <xdr:colOff>797067</xdr:colOff>
      <xdr:row>193</xdr:row>
      <xdr:rowOff>1104900</xdr:rowOff>
    </xdr:to>
    <xdr:pic>
      <xdr:nvPicPr>
        <xdr:cNvPr id="358" name="100059770" descr="Un pantalón de color azul&#10;&#10;Descripción generada automáticamente con confianza baja">
          <a:extLst>
            <a:ext uri="{FF2B5EF4-FFF2-40B4-BE49-F238E27FC236}">
              <a16:creationId xmlns:a16="http://schemas.microsoft.com/office/drawing/2014/main" xmlns="" id="{37682CBD-78DB-4CB0-8AC1-E9EF6CB2A2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09651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200</xdr:row>
      <xdr:rowOff>25400</xdr:rowOff>
    </xdr:from>
    <xdr:to>
      <xdr:col>1</xdr:col>
      <xdr:colOff>797067</xdr:colOff>
      <xdr:row>200</xdr:row>
      <xdr:rowOff>1104900</xdr:rowOff>
    </xdr:to>
    <xdr:pic>
      <xdr:nvPicPr>
        <xdr:cNvPr id="359" name="100063706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6A8D5683-E3D0-4B8C-8155-C382D77134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75192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201</xdr:row>
      <xdr:rowOff>25400</xdr:rowOff>
    </xdr:from>
    <xdr:to>
      <xdr:col>1</xdr:col>
      <xdr:colOff>797067</xdr:colOff>
      <xdr:row>201</xdr:row>
      <xdr:rowOff>1104900</xdr:rowOff>
    </xdr:to>
    <xdr:pic>
      <xdr:nvPicPr>
        <xdr:cNvPr id="360" name="100063706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60B269C-6099-42AC-89EF-49CAA8C76A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86432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202</xdr:row>
      <xdr:rowOff>25400</xdr:rowOff>
    </xdr:from>
    <xdr:to>
      <xdr:col>1</xdr:col>
      <xdr:colOff>797067</xdr:colOff>
      <xdr:row>202</xdr:row>
      <xdr:rowOff>1104900</xdr:rowOff>
    </xdr:to>
    <xdr:pic>
      <xdr:nvPicPr>
        <xdr:cNvPr id="361" name="100063706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3A4AA85-7C69-45D8-9D72-68D0AED4CA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197671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205</xdr:row>
      <xdr:rowOff>25400</xdr:rowOff>
    </xdr:from>
    <xdr:to>
      <xdr:col>1</xdr:col>
      <xdr:colOff>797067</xdr:colOff>
      <xdr:row>205</xdr:row>
      <xdr:rowOff>1104900</xdr:rowOff>
    </xdr:to>
    <xdr:pic>
      <xdr:nvPicPr>
        <xdr:cNvPr id="362" name="100065058" descr="Una persona con los brazos cruzados&#10;&#10;Descripción generada automáticamente con confianza baja">
          <a:extLst>
            <a:ext uri="{FF2B5EF4-FFF2-40B4-BE49-F238E27FC236}">
              <a16:creationId xmlns:a16="http://schemas.microsoft.com/office/drawing/2014/main" xmlns="" id="{743D9922-EC96-43AC-AFCB-48C1760B2C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231390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206</xdr:row>
      <xdr:rowOff>25400</xdr:rowOff>
    </xdr:from>
    <xdr:to>
      <xdr:col>1</xdr:col>
      <xdr:colOff>797067</xdr:colOff>
      <xdr:row>206</xdr:row>
      <xdr:rowOff>1104900</xdr:rowOff>
    </xdr:to>
    <xdr:pic>
      <xdr:nvPicPr>
        <xdr:cNvPr id="363" name="100065058" descr="Una persona con los brazos cruzados&#10;&#10;Descripción generada automáticamente con confianza baja">
          <a:extLst>
            <a:ext uri="{FF2B5EF4-FFF2-40B4-BE49-F238E27FC236}">
              <a16:creationId xmlns:a16="http://schemas.microsoft.com/office/drawing/2014/main" xmlns="" id="{C398B222-709E-4D42-BDAD-F8A5A5C1F5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242629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207</xdr:row>
      <xdr:rowOff>25400</xdr:rowOff>
    </xdr:from>
    <xdr:to>
      <xdr:col>1</xdr:col>
      <xdr:colOff>797067</xdr:colOff>
      <xdr:row>207</xdr:row>
      <xdr:rowOff>1104900</xdr:rowOff>
    </xdr:to>
    <xdr:pic>
      <xdr:nvPicPr>
        <xdr:cNvPr id="364" name="100065058" descr="Una persona con los brazos cruzados&#10;&#10;Descripción generada automáticamente con confianza baja">
          <a:extLst>
            <a:ext uri="{FF2B5EF4-FFF2-40B4-BE49-F238E27FC236}">
              <a16:creationId xmlns:a16="http://schemas.microsoft.com/office/drawing/2014/main" xmlns="" id="{6C876360-CCF2-47BA-8B39-828B15225F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25386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208</xdr:row>
      <xdr:rowOff>25400</xdr:rowOff>
    </xdr:from>
    <xdr:to>
      <xdr:col>1</xdr:col>
      <xdr:colOff>797067</xdr:colOff>
      <xdr:row>208</xdr:row>
      <xdr:rowOff>1104900</xdr:rowOff>
    </xdr:to>
    <xdr:pic>
      <xdr:nvPicPr>
        <xdr:cNvPr id="365" name="100065058" descr="Una persona con los brazos cruzados&#10;&#10;Descripción generada automáticamente con confianza baja">
          <a:extLst>
            <a:ext uri="{FF2B5EF4-FFF2-40B4-BE49-F238E27FC236}">
              <a16:creationId xmlns:a16="http://schemas.microsoft.com/office/drawing/2014/main" xmlns="" id="{8236E6E0-7DBB-4A4C-8D4B-C3A21C90AA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26510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209</xdr:row>
      <xdr:rowOff>25400</xdr:rowOff>
    </xdr:from>
    <xdr:to>
      <xdr:col>1</xdr:col>
      <xdr:colOff>797067</xdr:colOff>
      <xdr:row>209</xdr:row>
      <xdr:rowOff>1104900</xdr:rowOff>
    </xdr:to>
    <xdr:pic>
      <xdr:nvPicPr>
        <xdr:cNvPr id="366" name="100065058" descr="Una persona con los brazos cruzados&#10;&#10;Descripción generada automáticamente con confianza baja">
          <a:extLst>
            <a:ext uri="{FF2B5EF4-FFF2-40B4-BE49-F238E27FC236}">
              <a16:creationId xmlns:a16="http://schemas.microsoft.com/office/drawing/2014/main" xmlns="" id="{70D40BA8-A624-47F5-8B2E-46F27275F46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27634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215</xdr:row>
      <xdr:rowOff>25400</xdr:rowOff>
    </xdr:from>
    <xdr:to>
      <xdr:col>1</xdr:col>
      <xdr:colOff>795867</xdr:colOff>
      <xdr:row>215</xdr:row>
      <xdr:rowOff>1104900</xdr:rowOff>
    </xdr:to>
    <xdr:pic>
      <xdr:nvPicPr>
        <xdr:cNvPr id="367" name="100065293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B60C056-DCBD-4D42-8336-67C090E8A5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343785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216</xdr:row>
      <xdr:rowOff>25400</xdr:rowOff>
    </xdr:from>
    <xdr:to>
      <xdr:col>1</xdr:col>
      <xdr:colOff>797067</xdr:colOff>
      <xdr:row>216</xdr:row>
      <xdr:rowOff>1104900</xdr:rowOff>
    </xdr:to>
    <xdr:pic>
      <xdr:nvPicPr>
        <xdr:cNvPr id="368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D0348F7-077C-40D6-8FEA-603358C99E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5502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217</xdr:row>
      <xdr:rowOff>25400</xdr:rowOff>
    </xdr:from>
    <xdr:to>
      <xdr:col>1</xdr:col>
      <xdr:colOff>797067</xdr:colOff>
      <xdr:row>217</xdr:row>
      <xdr:rowOff>1104900</xdr:rowOff>
    </xdr:to>
    <xdr:pic>
      <xdr:nvPicPr>
        <xdr:cNvPr id="369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992B15C-1917-4A97-BF69-CBC9FA7D6F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66264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218</xdr:row>
      <xdr:rowOff>25400</xdr:rowOff>
    </xdr:from>
    <xdr:to>
      <xdr:col>1</xdr:col>
      <xdr:colOff>797067</xdr:colOff>
      <xdr:row>218</xdr:row>
      <xdr:rowOff>1104900</xdr:rowOff>
    </xdr:to>
    <xdr:pic>
      <xdr:nvPicPr>
        <xdr:cNvPr id="370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137279B8-884A-4941-91FA-CE00036B57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77503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219</xdr:row>
      <xdr:rowOff>25400</xdr:rowOff>
    </xdr:from>
    <xdr:to>
      <xdr:col>1</xdr:col>
      <xdr:colOff>797067</xdr:colOff>
      <xdr:row>219</xdr:row>
      <xdr:rowOff>1104900</xdr:rowOff>
    </xdr:to>
    <xdr:pic>
      <xdr:nvPicPr>
        <xdr:cNvPr id="371" name="100065295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8AAE7BD5-35BC-40D2-A3E9-17A97CC7B1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388743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113130</xdr:colOff>
      <xdr:row>220</xdr:row>
      <xdr:rowOff>25400</xdr:rowOff>
    </xdr:from>
    <xdr:to>
      <xdr:col>1</xdr:col>
      <xdr:colOff>794920</xdr:colOff>
      <xdr:row>220</xdr:row>
      <xdr:rowOff>1104900</xdr:rowOff>
    </xdr:to>
    <xdr:pic>
      <xdr:nvPicPr>
        <xdr:cNvPr id="372" name="100065296">
          <a:extLst>
            <a:ext uri="{FF2B5EF4-FFF2-40B4-BE49-F238E27FC236}">
              <a16:creationId xmlns:a16="http://schemas.microsoft.com/office/drawing/2014/main" xmlns="" id="{B7F7F973-5D0C-46AC-BF2A-E8CF383C55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130" y="239998250"/>
          <a:ext cx="681790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224</xdr:row>
      <xdr:rowOff>25400</xdr:rowOff>
    </xdr:from>
    <xdr:to>
      <xdr:col>1</xdr:col>
      <xdr:colOff>797067</xdr:colOff>
      <xdr:row>224</xdr:row>
      <xdr:rowOff>1104900</xdr:rowOff>
    </xdr:to>
    <xdr:pic>
      <xdr:nvPicPr>
        <xdr:cNvPr id="373" name="100067631" descr="Imagen que contiene ropa, parado, hombre, sostener&#10;&#10;Descripción generada automáticamente">
          <a:extLst>
            <a:ext uri="{FF2B5EF4-FFF2-40B4-BE49-F238E27FC236}">
              <a16:creationId xmlns:a16="http://schemas.microsoft.com/office/drawing/2014/main" xmlns="" id="{139BE647-2568-475D-A6FE-2C5DA5A907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44940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225</xdr:row>
      <xdr:rowOff>25400</xdr:rowOff>
    </xdr:from>
    <xdr:to>
      <xdr:col>1</xdr:col>
      <xdr:colOff>795867</xdr:colOff>
      <xdr:row>225</xdr:row>
      <xdr:rowOff>1104900</xdr:rowOff>
    </xdr:to>
    <xdr:pic>
      <xdr:nvPicPr>
        <xdr:cNvPr id="374" name="10006764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F8A412BE-9F40-4112-B71E-8E023F868E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456180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112184</xdr:colOff>
      <xdr:row>226</xdr:row>
      <xdr:rowOff>25400</xdr:rowOff>
    </xdr:from>
    <xdr:to>
      <xdr:col>1</xdr:col>
      <xdr:colOff>795867</xdr:colOff>
      <xdr:row>226</xdr:row>
      <xdr:rowOff>1104900</xdr:rowOff>
    </xdr:to>
    <xdr:pic>
      <xdr:nvPicPr>
        <xdr:cNvPr id="375" name="10006764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5F0B49C8-C6F8-4B95-A928-9E50DA1F55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84" y="24674195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227</xdr:row>
      <xdr:rowOff>25400</xdr:rowOff>
    </xdr:from>
    <xdr:to>
      <xdr:col>1</xdr:col>
      <xdr:colOff>797067</xdr:colOff>
      <xdr:row>227</xdr:row>
      <xdr:rowOff>1104900</xdr:rowOff>
    </xdr:to>
    <xdr:pic>
      <xdr:nvPicPr>
        <xdr:cNvPr id="376" name="100068193">
          <a:extLst>
            <a:ext uri="{FF2B5EF4-FFF2-40B4-BE49-F238E27FC236}">
              <a16:creationId xmlns:a16="http://schemas.microsoft.com/office/drawing/2014/main" xmlns="" id="{3011EF18-2F58-4B97-A4A3-101D446EA2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78659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228</xdr:row>
      <xdr:rowOff>25400</xdr:rowOff>
    </xdr:from>
    <xdr:to>
      <xdr:col>1</xdr:col>
      <xdr:colOff>797067</xdr:colOff>
      <xdr:row>228</xdr:row>
      <xdr:rowOff>1104900</xdr:rowOff>
    </xdr:to>
    <xdr:pic>
      <xdr:nvPicPr>
        <xdr:cNvPr id="377" name="100068193">
          <a:extLst>
            <a:ext uri="{FF2B5EF4-FFF2-40B4-BE49-F238E27FC236}">
              <a16:creationId xmlns:a16="http://schemas.microsoft.com/office/drawing/2014/main" xmlns="" id="{B613B5EC-F44B-4B63-8578-0C0B28C121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489898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229</xdr:row>
      <xdr:rowOff>25400</xdr:rowOff>
    </xdr:from>
    <xdr:to>
      <xdr:col>1</xdr:col>
      <xdr:colOff>797067</xdr:colOff>
      <xdr:row>229</xdr:row>
      <xdr:rowOff>1104900</xdr:rowOff>
    </xdr:to>
    <xdr:pic>
      <xdr:nvPicPr>
        <xdr:cNvPr id="378" name="100068193">
          <a:extLst>
            <a:ext uri="{FF2B5EF4-FFF2-40B4-BE49-F238E27FC236}">
              <a16:creationId xmlns:a16="http://schemas.microsoft.com/office/drawing/2014/main" xmlns="" id="{7793DB10-4174-4864-8112-6A9F138497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01138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230</xdr:row>
      <xdr:rowOff>25400</xdr:rowOff>
    </xdr:from>
    <xdr:to>
      <xdr:col>1</xdr:col>
      <xdr:colOff>797067</xdr:colOff>
      <xdr:row>230</xdr:row>
      <xdr:rowOff>1104900</xdr:rowOff>
    </xdr:to>
    <xdr:pic>
      <xdr:nvPicPr>
        <xdr:cNvPr id="379" name="100068193">
          <a:extLst>
            <a:ext uri="{FF2B5EF4-FFF2-40B4-BE49-F238E27FC236}">
              <a16:creationId xmlns:a16="http://schemas.microsoft.com/office/drawing/2014/main" xmlns="" id="{36AF79DA-08A6-472F-A986-37213D8999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12377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231</xdr:row>
      <xdr:rowOff>25400</xdr:rowOff>
    </xdr:from>
    <xdr:to>
      <xdr:col>1</xdr:col>
      <xdr:colOff>797067</xdr:colOff>
      <xdr:row>231</xdr:row>
      <xdr:rowOff>1104900</xdr:rowOff>
    </xdr:to>
    <xdr:pic>
      <xdr:nvPicPr>
        <xdr:cNvPr id="380" name="100068193">
          <a:extLst>
            <a:ext uri="{FF2B5EF4-FFF2-40B4-BE49-F238E27FC236}">
              <a16:creationId xmlns:a16="http://schemas.microsoft.com/office/drawing/2014/main" xmlns="" id="{807690D4-7BB0-42C6-ABB0-9D24292967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23617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232</xdr:row>
      <xdr:rowOff>25400</xdr:rowOff>
    </xdr:from>
    <xdr:to>
      <xdr:col>1</xdr:col>
      <xdr:colOff>797067</xdr:colOff>
      <xdr:row>232</xdr:row>
      <xdr:rowOff>1104900</xdr:rowOff>
    </xdr:to>
    <xdr:pic>
      <xdr:nvPicPr>
        <xdr:cNvPr id="381" name="100068194" descr="Icono&#10;&#10;Descripción generada automáticamente">
          <a:extLst>
            <a:ext uri="{FF2B5EF4-FFF2-40B4-BE49-F238E27FC236}">
              <a16:creationId xmlns:a16="http://schemas.microsoft.com/office/drawing/2014/main" xmlns="" id="{CC738734-8666-44E2-81BA-32375D7BB0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34856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233</xdr:row>
      <xdr:rowOff>25400</xdr:rowOff>
    </xdr:from>
    <xdr:to>
      <xdr:col>1</xdr:col>
      <xdr:colOff>797067</xdr:colOff>
      <xdr:row>233</xdr:row>
      <xdr:rowOff>1104900</xdr:rowOff>
    </xdr:to>
    <xdr:pic>
      <xdr:nvPicPr>
        <xdr:cNvPr id="382" name="100068194" descr="Icono&#10;&#10;Descripción generada automáticamente">
          <a:extLst>
            <a:ext uri="{FF2B5EF4-FFF2-40B4-BE49-F238E27FC236}">
              <a16:creationId xmlns:a16="http://schemas.microsoft.com/office/drawing/2014/main" xmlns="" id="{8B199C36-7CE0-4ACE-A1A7-1138D1C838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46096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234</xdr:row>
      <xdr:rowOff>25400</xdr:rowOff>
    </xdr:from>
    <xdr:to>
      <xdr:col>1</xdr:col>
      <xdr:colOff>797067</xdr:colOff>
      <xdr:row>234</xdr:row>
      <xdr:rowOff>1104900</xdr:rowOff>
    </xdr:to>
    <xdr:pic>
      <xdr:nvPicPr>
        <xdr:cNvPr id="383" name="100068194" descr="Icono&#10;&#10;Descripción generada automáticamente">
          <a:extLst>
            <a:ext uri="{FF2B5EF4-FFF2-40B4-BE49-F238E27FC236}">
              <a16:creationId xmlns:a16="http://schemas.microsoft.com/office/drawing/2014/main" xmlns="" id="{D2C0A0D0-91AA-45AD-9CDE-5468E0BF7B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57335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235</xdr:row>
      <xdr:rowOff>25400</xdr:rowOff>
    </xdr:from>
    <xdr:to>
      <xdr:col>1</xdr:col>
      <xdr:colOff>797067</xdr:colOff>
      <xdr:row>235</xdr:row>
      <xdr:rowOff>1104900</xdr:rowOff>
    </xdr:to>
    <xdr:pic>
      <xdr:nvPicPr>
        <xdr:cNvPr id="384" name="100068194" descr="Icono&#10;&#10;Descripción generada automáticamente">
          <a:extLst>
            <a:ext uri="{FF2B5EF4-FFF2-40B4-BE49-F238E27FC236}">
              <a16:creationId xmlns:a16="http://schemas.microsoft.com/office/drawing/2014/main" xmlns="" id="{4E94FD23-F263-4511-8EDC-4DCA5FF689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685750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110984</xdr:colOff>
      <xdr:row>236</xdr:row>
      <xdr:rowOff>25400</xdr:rowOff>
    </xdr:from>
    <xdr:to>
      <xdr:col>1</xdr:col>
      <xdr:colOff>797067</xdr:colOff>
      <xdr:row>236</xdr:row>
      <xdr:rowOff>1104900</xdr:rowOff>
    </xdr:to>
    <xdr:pic>
      <xdr:nvPicPr>
        <xdr:cNvPr id="385" name="100068194" descr="Icono&#10;&#10;Descripción generada automáticamente">
          <a:extLst>
            <a:ext uri="{FF2B5EF4-FFF2-40B4-BE49-F238E27FC236}">
              <a16:creationId xmlns:a16="http://schemas.microsoft.com/office/drawing/2014/main" xmlns="" id="{E4E3966D-ED3B-4CC2-A348-25F1E92974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84" y="257981450"/>
          <a:ext cx="686083" cy="1079500"/>
        </a:xfrm>
        <a:prstGeom prst="rect">
          <a:avLst/>
        </a:prstGeom>
      </xdr:spPr>
    </xdr:pic>
    <xdr:clientData/>
  </xdr:twoCellAnchor>
  <xdr:twoCellAnchor>
    <xdr:from>
      <xdr:col>1</xdr:col>
      <xdr:colOff>187566</xdr:colOff>
      <xdr:row>237</xdr:row>
      <xdr:rowOff>25400</xdr:rowOff>
    </xdr:from>
    <xdr:to>
      <xdr:col>1</xdr:col>
      <xdr:colOff>720484</xdr:colOff>
      <xdr:row>237</xdr:row>
      <xdr:rowOff>1104900</xdr:rowOff>
    </xdr:to>
    <xdr:pic>
      <xdr:nvPicPr>
        <xdr:cNvPr id="386" name="FQ0395">
          <a:extLst>
            <a:ext uri="{FF2B5EF4-FFF2-40B4-BE49-F238E27FC236}">
              <a16:creationId xmlns:a16="http://schemas.microsoft.com/office/drawing/2014/main" xmlns="" id="{89D946EC-0E65-4551-A599-72A36F53A4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566" y="259105400"/>
          <a:ext cx="532918" cy="1079500"/>
        </a:xfrm>
        <a:prstGeom prst="rect">
          <a:avLst/>
        </a:prstGeom>
      </xdr:spPr>
    </xdr:pic>
    <xdr:clientData/>
  </xdr:twoCellAnchor>
  <xdr:twoCellAnchor>
    <xdr:from>
      <xdr:col>1</xdr:col>
      <xdr:colOff>255170</xdr:colOff>
      <xdr:row>238</xdr:row>
      <xdr:rowOff>25400</xdr:rowOff>
    </xdr:from>
    <xdr:to>
      <xdr:col>1</xdr:col>
      <xdr:colOff>652880</xdr:colOff>
      <xdr:row>238</xdr:row>
      <xdr:rowOff>1104900</xdr:rowOff>
    </xdr:to>
    <xdr:pic>
      <xdr:nvPicPr>
        <xdr:cNvPr id="387" name="H54758">
          <a:extLst>
            <a:ext uri="{FF2B5EF4-FFF2-40B4-BE49-F238E27FC236}">
              <a16:creationId xmlns:a16="http://schemas.microsoft.com/office/drawing/2014/main" xmlns="" id="{7E9118AB-B9BC-43F2-A3DA-B7D43A969A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5170" y="260229350"/>
          <a:ext cx="397710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239</xdr:row>
      <xdr:rowOff>36339</xdr:rowOff>
    </xdr:from>
    <xdr:to>
      <xdr:col>1</xdr:col>
      <xdr:colOff>882650</xdr:colOff>
      <xdr:row>239</xdr:row>
      <xdr:rowOff>1093985</xdr:rowOff>
    </xdr:to>
    <xdr:pic>
      <xdr:nvPicPr>
        <xdr:cNvPr id="388" name="HA4370" descr="Imagen que contiene ropa, interior, ropa interior&#10;&#10;Descripción generada automáticamente">
          <a:extLst>
            <a:ext uri="{FF2B5EF4-FFF2-40B4-BE49-F238E27FC236}">
              <a16:creationId xmlns:a16="http://schemas.microsoft.com/office/drawing/2014/main" xmlns="" id="{863AF591-CC87-4277-BC45-7B7988EE22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1364239"/>
          <a:ext cx="838200" cy="1057646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240</xdr:row>
      <xdr:rowOff>68560</xdr:rowOff>
    </xdr:from>
    <xdr:to>
      <xdr:col>1</xdr:col>
      <xdr:colOff>882650</xdr:colOff>
      <xdr:row>240</xdr:row>
      <xdr:rowOff>1061715</xdr:rowOff>
    </xdr:to>
    <xdr:pic>
      <xdr:nvPicPr>
        <xdr:cNvPr id="389" name="HB2271" descr="Una persona con una camiseta negra&#10;&#10;Descripción generada automáticamente con confianza media">
          <a:extLst>
            <a:ext uri="{FF2B5EF4-FFF2-40B4-BE49-F238E27FC236}">
              <a16:creationId xmlns:a16="http://schemas.microsoft.com/office/drawing/2014/main" xmlns="" id="{7865C8DE-11FC-4922-A972-10A7E87473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2520410"/>
          <a:ext cx="838200" cy="993155"/>
        </a:xfrm>
        <a:prstGeom prst="rect">
          <a:avLst/>
        </a:prstGeom>
      </xdr:spPr>
    </xdr:pic>
    <xdr:clientData/>
  </xdr:twoCellAnchor>
  <xdr:twoCellAnchor>
    <xdr:from>
      <xdr:col>1</xdr:col>
      <xdr:colOff>56850</xdr:colOff>
      <xdr:row>241</xdr:row>
      <xdr:rowOff>25400</xdr:rowOff>
    </xdr:from>
    <xdr:to>
      <xdr:col>1</xdr:col>
      <xdr:colOff>851200</xdr:colOff>
      <xdr:row>241</xdr:row>
      <xdr:rowOff>1104900</xdr:rowOff>
    </xdr:to>
    <xdr:pic>
      <xdr:nvPicPr>
        <xdr:cNvPr id="390" name="HG4450">
          <a:extLst>
            <a:ext uri="{FF2B5EF4-FFF2-40B4-BE49-F238E27FC236}">
              <a16:creationId xmlns:a16="http://schemas.microsoft.com/office/drawing/2014/main" xmlns="" id="{6AF7E76F-80D8-446D-9C67-445D8213BC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850" y="263601200"/>
          <a:ext cx="794350" cy="1079500"/>
        </a:xfrm>
        <a:prstGeom prst="rect">
          <a:avLst/>
        </a:prstGeom>
      </xdr:spPr>
    </xdr:pic>
    <xdr:clientData/>
  </xdr:twoCellAnchor>
  <xdr:twoCellAnchor>
    <xdr:from>
      <xdr:col>1</xdr:col>
      <xdr:colOff>260851</xdr:colOff>
      <xdr:row>242</xdr:row>
      <xdr:rowOff>25400</xdr:rowOff>
    </xdr:from>
    <xdr:to>
      <xdr:col>1</xdr:col>
      <xdr:colOff>647198</xdr:colOff>
      <xdr:row>242</xdr:row>
      <xdr:rowOff>1104900</xdr:rowOff>
    </xdr:to>
    <xdr:pic>
      <xdr:nvPicPr>
        <xdr:cNvPr id="391" name="HS7776">
          <a:extLst>
            <a:ext uri="{FF2B5EF4-FFF2-40B4-BE49-F238E27FC236}">
              <a16:creationId xmlns:a16="http://schemas.microsoft.com/office/drawing/2014/main" xmlns="" id="{28FA28D4-6D1D-4BE5-8965-8D809B8481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851" y="264725150"/>
          <a:ext cx="386347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243</xdr:row>
      <xdr:rowOff>36339</xdr:rowOff>
    </xdr:from>
    <xdr:to>
      <xdr:col>1</xdr:col>
      <xdr:colOff>882650</xdr:colOff>
      <xdr:row>243</xdr:row>
      <xdr:rowOff>1093985</xdr:rowOff>
    </xdr:to>
    <xdr:pic>
      <xdr:nvPicPr>
        <xdr:cNvPr id="392" name="HS9430" descr="Imagen que contiene ropa, camiseta, hombre, foto&#10;&#10;Descripción generada automáticamente">
          <a:extLst>
            <a:ext uri="{FF2B5EF4-FFF2-40B4-BE49-F238E27FC236}">
              <a16:creationId xmlns:a16="http://schemas.microsoft.com/office/drawing/2014/main" xmlns="" id="{3680FF9C-1866-48D0-8A66-24A98475A3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5860039"/>
          <a:ext cx="838200" cy="1057646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244</xdr:row>
      <xdr:rowOff>107628</xdr:rowOff>
    </xdr:from>
    <xdr:to>
      <xdr:col>1</xdr:col>
      <xdr:colOff>882650</xdr:colOff>
      <xdr:row>244</xdr:row>
      <xdr:rowOff>1022670</xdr:rowOff>
    </xdr:to>
    <xdr:pic>
      <xdr:nvPicPr>
        <xdr:cNvPr id="393" name="HS9441" descr="Un pantalón de color negro&#10;&#10;Descripción generada automáticamente con confianza baja">
          <a:extLst>
            <a:ext uri="{FF2B5EF4-FFF2-40B4-BE49-F238E27FC236}">
              <a16:creationId xmlns:a16="http://schemas.microsoft.com/office/drawing/2014/main" xmlns="" id="{9A7ADA13-F3E7-4C48-8A9F-2EF86A4C0B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7055278"/>
          <a:ext cx="838200" cy="915042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245</xdr:row>
      <xdr:rowOff>80417</xdr:rowOff>
    </xdr:from>
    <xdr:to>
      <xdr:col>1</xdr:col>
      <xdr:colOff>882650</xdr:colOff>
      <xdr:row>245</xdr:row>
      <xdr:rowOff>1049927</xdr:rowOff>
    </xdr:to>
    <xdr:pic>
      <xdr:nvPicPr>
        <xdr:cNvPr id="394" name="HT3711" descr="Imagen que contiene computadora, computer, tabla, escritorio&#10;&#10;Descripción generada automáticamente">
          <a:extLst>
            <a:ext uri="{FF2B5EF4-FFF2-40B4-BE49-F238E27FC236}">
              <a16:creationId xmlns:a16="http://schemas.microsoft.com/office/drawing/2014/main" xmlns="" id="{CB0DAC9E-08D2-401C-8444-7E60B27EF6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68152017"/>
          <a:ext cx="838200" cy="969510"/>
        </a:xfrm>
        <a:prstGeom prst="rect">
          <a:avLst/>
        </a:prstGeom>
      </xdr:spPr>
    </xdr:pic>
    <xdr:clientData/>
  </xdr:twoCellAnchor>
  <xdr:twoCellAnchor>
    <xdr:from>
      <xdr:col>1</xdr:col>
      <xdr:colOff>56314</xdr:colOff>
      <xdr:row>246</xdr:row>
      <xdr:rowOff>25400</xdr:rowOff>
    </xdr:from>
    <xdr:to>
      <xdr:col>1</xdr:col>
      <xdr:colOff>851735</xdr:colOff>
      <xdr:row>246</xdr:row>
      <xdr:rowOff>1104900</xdr:rowOff>
    </xdr:to>
    <xdr:pic>
      <xdr:nvPicPr>
        <xdr:cNvPr id="395" name="HT7863" descr="Un dibujo de una persona&#10;&#10;Descripción generada automáticamente con confianza media">
          <a:extLst>
            <a:ext uri="{FF2B5EF4-FFF2-40B4-BE49-F238E27FC236}">
              <a16:creationId xmlns:a16="http://schemas.microsoft.com/office/drawing/2014/main" xmlns="" id="{597E8F93-6B66-4196-B7DC-567A66E1E6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14" y="269220950"/>
          <a:ext cx="795421" cy="1079500"/>
        </a:xfrm>
        <a:prstGeom prst="rect">
          <a:avLst/>
        </a:prstGeom>
      </xdr:spPr>
    </xdr:pic>
    <xdr:clientData/>
  </xdr:twoCellAnchor>
  <xdr:twoCellAnchor>
    <xdr:from>
      <xdr:col>1</xdr:col>
      <xdr:colOff>25400</xdr:colOff>
      <xdr:row>247</xdr:row>
      <xdr:rowOff>173608</xdr:rowOff>
    </xdr:from>
    <xdr:to>
      <xdr:col>1</xdr:col>
      <xdr:colOff>882650</xdr:colOff>
      <xdr:row>247</xdr:row>
      <xdr:rowOff>956673</xdr:rowOff>
    </xdr:to>
    <xdr:pic>
      <xdr:nvPicPr>
        <xdr:cNvPr id="396" name="IC2580" descr="Un dibujo de una persona&#10;&#10;Descripción generada automáticamente con confianza baja">
          <a:extLst>
            <a:ext uri="{FF2B5EF4-FFF2-40B4-BE49-F238E27FC236}">
              <a16:creationId xmlns:a16="http://schemas.microsoft.com/office/drawing/2014/main" xmlns="" id="{8FEEFDC8-0EEF-441E-B859-6E9F8050C9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270493108"/>
          <a:ext cx="838200" cy="783065"/>
        </a:xfrm>
        <a:prstGeom prst="rect">
          <a:avLst/>
        </a:prstGeom>
      </xdr:spPr>
    </xdr:pic>
    <xdr:clientData/>
  </xdr:twoCellAnchor>
  <xdr:twoCellAnchor>
    <xdr:from>
      <xdr:col>1</xdr:col>
      <xdr:colOff>150284</xdr:colOff>
      <xdr:row>169</xdr:row>
      <xdr:rowOff>12700</xdr:rowOff>
    </xdr:from>
    <xdr:to>
      <xdr:col>1</xdr:col>
      <xdr:colOff>833967</xdr:colOff>
      <xdr:row>169</xdr:row>
      <xdr:rowOff>1092200</xdr:rowOff>
    </xdr:to>
    <xdr:pic>
      <xdr:nvPicPr>
        <xdr:cNvPr id="397" name="100049876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CDF93AC6-7BF0-4B74-AAE2-099CE38D0F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284" y="182664100"/>
          <a:ext cx="683683" cy="1079500"/>
        </a:xfrm>
        <a:prstGeom prst="rect">
          <a:avLst/>
        </a:prstGeom>
      </xdr:spPr>
    </xdr:pic>
    <xdr:clientData/>
  </xdr:twoCellAnchor>
  <xdr:twoCellAnchor>
    <xdr:from>
      <xdr:col>1</xdr:col>
      <xdr:colOff>138974</xdr:colOff>
      <xdr:row>31</xdr:row>
      <xdr:rowOff>71722</xdr:rowOff>
    </xdr:from>
    <xdr:to>
      <xdr:col>1</xdr:col>
      <xdr:colOff>737393</xdr:colOff>
      <xdr:row>31</xdr:row>
      <xdr:rowOff>963427</xdr:rowOff>
    </xdr:to>
    <xdr:pic>
      <xdr:nvPicPr>
        <xdr:cNvPr id="398" name="Imagen 397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2D4F7E1E-A837-4F4B-9E6A-7BF743F2B1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38974" y="27618022"/>
          <a:ext cx="598419" cy="891705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32</xdr:row>
      <xdr:rowOff>101600</xdr:rowOff>
    </xdr:from>
    <xdr:to>
      <xdr:col>1</xdr:col>
      <xdr:colOff>750819</xdr:colOff>
      <xdr:row>32</xdr:row>
      <xdr:rowOff>993305</xdr:rowOff>
    </xdr:to>
    <xdr:pic>
      <xdr:nvPicPr>
        <xdr:cNvPr id="399" name="Imagen 398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315B2399-A37C-4A1C-8DF9-FD12B8973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52400" y="28771850"/>
          <a:ext cx="598419" cy="891705"/>
        </a:xfrm>
        <a:prstGeom prst="rect">
          <a:avLst/>
        </a:prstGeom>
      </xdr:spPr>
    </xdr:pic>
    <xdr:clientData/>
  </xdr:twoCellAnchor>
  <xdr:twoCellAnchor>
    <xdr:from>
      <xdr:col>1</xdr:col>
      <xdr:colOff>146050</xdr:colOff>
      <xdr:row>33</xdr:row>
      <xdr:rowOff>158750</xdr:rowOff>
    </xdr:from>
    <xdr:to>
      <xdr:col>1</xdr:col>
      <xdr:colOff>744469</xdr:colOff>
      <xdr:row>33</xdr:row>
      <xdr:rowOff>1050455</xdr:rowOff>
    </xdr:to>
    <xdr:pic>
      <xdr:nvPicPr>
        <xdr:cNvPr id="400" name="Imagen 399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EBA8EC5F-75C0-4666-A61E-E075F737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46050" y="29952950"/>
          <a:ext cx="598419" cy="891705"/>
        </a:xfrm>
        <a:prstGeom prst="rect">
          <a:avLst/>
        </a:prstGeom>
      </xdr:spPr>
    </xdr:pic>
    <xdr:clientData/>
  </xdr:twoCellAnchor>
  <xdr:twoCellAnchor>
    <xdr:from>
      <xdr:col>1</xdr:col>
      <xdr:colOff>139700</xdr:colOff>
      <xdr:row>34</xdr:row>
      <xdr:rowOff>101600</xdr:rowOff>
    </xdr:from>
    <xdr:to>
      <xdr:col>1</xdr:col>
      <xdr:colOff>738119</xdr:colOff>
      <xdr:row>34</xdr:row>
      <xdr:rowOff>993305</xdr:rowOff>
    </xdr:to>
    <xdr:pic>
      <xdr:nvPicPr>
        <xdr:cNvPr id="401" name="Imagen 400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F237F0E9-C419-477F-A9DB-97B5676B9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39700" y="31019750"/>
          <a:ext cx="598419" cy="891705"/>
        </a:xfrm>
        <a:prstGeom prst="rect">
          <a:avLst/>
        </a:prstGeom>
      </xdr:spPr>
    </xdr:pic>
    <xdr:clientData/>
  </xdr:twoCellAnchor>
  <xdr:twoCellAnchor>
    <xdr:from>
      <xdr:col>1</xdr:col>
      <xdr:colOff>146050</xdr:colOff>
      <xdr:row>35</xdr:row>
      <xdr:rowOff>114300</xdr:rowOff>
    </xdr:from>
    <xdr:to>
      <xdr:col>1</xdr:col>
      <xdr:colOff>744469</xdr:colOff>
      <xdr:row>35</xdr:row>
      <xdr:rowOff>1006005</xdr:rowOff>
    </xdr:to>
    <xdr:pic>
      <xdr:nvPicPr>
        <xdr:cNvPr id="402" name="Imagen 401" descr="Una persona con un traje de color negro&#10;&#10;Descripción generada automáticamente con confianza media">
          <a:extLst>
            <a:ext uri="{FF2B5EF4-FFF2-40B4-BE49-F238E27FC236}">
              <a16:creationId xmlns:a16="http://schemas.microsoft.com/office/drawing/2014/main" xmlns="" id="{9D2A4EF0-8415-4B3A-9C48-BD90CF9450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46050" y="32156400"/>
          <a:ext cx="598419" cy="891705"/>
        </a:xfrm>
        <a:prstGeom prst="rect">
          <a:avLst/>
        </a:prstGeom>
      </xdr:spPr>
    </xdr:pic>
    <xdr:clientData/>
  </xdr:twoCellAnchor>
  <xdr:twoCellAnchor editAs="oneCell">
    <xdr:from>
      <xdr:col>1</xdr:col>
      <xdr:colOff>40821</xdr:colOff>
      <xdr:row>0</xdr:row>
      <xdr:rowOff>108857</xdr:rowOff>
    </xdr:from>
    <xdr:to>
      <xdr:col>3</xdr:col>
      <xdr:colOff>319767</xdr:colOff>
      <xdr:row>6</xdr:row>
      <xdr:rowOff>26442</xdr:rowOff>
    </xdr:to>
    <xdr:pic>
      <xdr:nvPicPr>
        <xdr:cNvPr id="403" name="Imagen 402">
          <a:extLst>
            <a:ext uri="{FF2B5EF4-FFF2-40B4-BE49-F238E27FC236}">
              <a16:creationId xmlns:a16="http://schemas.microsoft.com/office/drawing/2014/main" xmlns="" id="{9C1C7761-CF08-4AB1-899B-86F5F05ECC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78" y="108857"/>
          <a:ext cx="2115910" cy="10741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48"/>
  <sheetViews>
    <sheetView showGridLines="0" tabSelected="1" zoomScale="70" zoomScaleNormal="70" workbookViewId="0">
      <selection activeCell="S9" sqref="S9"/>
    </sheetView>
  </sheetViews>
  <sheetFormatPr defaultColWidth="14.42578125" defaultRowHeight="15" customHeight="1"/>
  <cols>
    <col min="1" max="1" width="4.42578125" customWidth="1"/>
    <col min="2" max="2" width="15.140625" customWidth="1"/>
    <col min="3" max="3" width="12.42578125" bestFit="1" customWidth="1"/>
    <col min="4" max="4" width="64.42578125" bestFit="1" customWidth="1"/>
    <col min="5" max="5" width="36.28515625" bestFit="1" customWidth="1"/>
    <col min="6" max="6" width="16.42578125" bestFit="1" customWidth="1"/>
    <col min="7" max="7" width="15.7109375" bestFit="1" customWidth="1"/>
    <col min="8" max="8" width="11.7109375" bestFit="1" customWidth="1"/>
    <col min="9" max="9" width="32.140625" bestFit="1" customWidth="1"/>
    <col min="10" max="10" width="12" bestFit="1" customWidth="1"/>
    <col min="11" max="11" width="11" bestFit="1" customWidth="1"/>
    <col min="12" max="12" width="12" customWidth="1"/>
    <col min="13" max="13" width="13.42578125" customWidth="1"/>
    <col min="14" max="28" width="8.7109375" customWidth="1"/>
  </cols>
  <sheetData>
    <row r="2" spans="2:14" ht="15" customHeight="1">
      <c r="B2" s="15"/>
      <c r="C2" s="15"/>
    </row>
    <row r="3" spans="2:14" ht="15" customHeight="1">
      <c r="B3" s="15"/>
      <c r="C3" s="15"/>
      <c r="K3" s="1"/>
    </row>
    <row r="4" spans="2:14" ht="15" customHeight="1">
      <c r="B4" s="15"/>
      <c r="C4" s="15"/>
    </row>
    <row r="5" spans="2:14" ht="15" customHeight="1">
      <c r="B5" s="16"/>
      <c r="C5" s="16"/>
    </row>
    <row r="6" spans="2:14" ht="15.75" customHeight="1">
      <c r="I6" s="1"/>
      <c r="L6" s="5">
        <f>SUBTOTAL(9,L8:L248)</f>
        <v>0</v>
      </c>
      <c r="M6" s="6">
        <f>SUBTOTAL(9,M8:M248)</f>
        <v>0</v>
      </c>
    </row>
    <row r="7" spans="2:14" ht="51" customHeight="1">
      <c r="B7" s="11" t="s">
        <v>2</v>
      </c>
      <c r="C7" s="11" t="s">
        <v>5</v>
      </c>
      <c r="D7" s="11" t="s">
        <v>3</v>
      </c>
      <c r="E7" s="11" t="s">
        <v>1</v>
      </c>
      <c r="F7" s="11" t="s">
        <v>115</v>
      </c>
      <c r="G7" s="11" t="s">
        <v>7</v>
      </c>
      <c r="H7" s="11" t="s">
        <v>8</v>
      </c>
      <c r="I7" s="11" t="s">
        <v>6</v>
      </c>
      <c r="J7" s="11" t="s">
        <v>0</v>
      </c>
      <c r="K7" s="12" t="s">
        <v>118</v>
      </c>
      <c r="L7" s="12" t="s">
        <v>4</v>
      </c>
      <c r="M7" s="12" t="s">
        <v>9</v>
      </c>
    </row>
    <row r="8" spans="2:14" ht="75" customHeight="1">
      <c r="B8" s="5"/>
      <c r="C8" s="2">
        <v>100004669</v>
      </c>
      <c r="D8" s="10" t="s">
        <v>34</v>
      </c>
      <c r="E8" s="2" t="s">
        <v>35</v>
      </c>
      <c r="F8" s="2" t="s">
        <v>21</v>
      </c>
      <c r="G8" s="3" t="s">
        <v>116</v>
      </c>
      <c r="H8" s="3" t="s">
        <v>110</v>
      </c>
      <c r="I8" s="3" t="s">
        <v>114</v>
      </c>
      <c r="J8" s="4">
        <v>38</v>
      </c>
      <c r="K8" s="14">
        <v>12.3</v>
      </c>
      <c r="L8" s="4"/>
      <c r="M8" s="14">
        <f>K8*L8</f>
        <v>0</v>
      </c>
    </row>
    <row r="9" spans="2:14" ht="75" customHeight="1">
      <c r="B9" s="5"/>
      <c r="C9" s="2">
        <v>100004669</v>
      </c>
      <c r="D9" s="3" t="s">
        <v>34</v>
      </c>
      <c r="E9" s="2" t="s">
        <v>35</v>
      </c>
      <c r="F9" s="2" t="s">
        <v>22</v>
      </c>
      <c r="G9" s="3" t="s">
        <v>116</v>
      </c>
      <c r="H9" s="3" t="s">
        <v>110</v>
      </c>
      <c r="I9" s="3" t="s">
        <v>114</v>
      </c>
      <c r="J9" s="4">
        <v>9</v>
      </c>
      <c r="K9" s="14">
        <v>12.3</v>
      </c>
      <c r="L9" s="4"/>
      <c r="M9" s="14">
        <f>K9*L9</f>
        <v>0</v>
      </c>
      <c r="N9" s="13"/>
    </row>
    <row r="10" spans="2:14" ht="75" customHeight="1">
      <c r="B10" s="5"/>
      <c r="C10" s="2">
        <v>100004669</v>
      </c>
      <c r="D10" s="3" t="s">
        <v>34</v>
      </c>
      <c r="E10" s="2" t="s">
        <v>35</v>
      </c>
      <c r="F10" s="2" t="s">
        <v>23</v>
      </c>
      <c r="G10" s="3" t="s">
        <v>116</v>
      </c>
      <c r="H10" s="3" t="s">
        <v>110</v>
      </c>
      <c r="I10" s="3" t="s">
        <v>114</v>
      </c>
      <c r="J10" s="4">
        <v>6</v>
      </c>
      <c r="K10" s="14">
        <v>12.3</v>
      </c>
      <c r="L10" s="4"/>
      <c r="M10" s="14">
        <f>K10*L10</f>
        <v>0</v>
      </c>
    </row>
    <row r="11" spans="2:14" ht="75" customHeight="1">
      <c r="B11" s="5"/>
      <c r="C11" s="2">
        <v>100004669</v>
      </c>
      <c r="D11" s="3" t="s">
        <v>34</v>
      </c>
      <c r="E11" s="2" t="s">
        <v>35</v>
      </c>
      <c r="F11" s="2" t="s">
        <v>24</v>
      </c>
      <c r="G11" s="3" t="s">
        <v>116</v>
      </c>
      <c r="H11" s="3" t="s">
        <v>110</v>
      </c>
      <c r="I11" s="3" t="s">
        <v>114</v>
      </c>
      <c r="J11" s="4">
        <v>18</v>
      </c>
      <c r="K11" s="14">
        <v>12.3</v>
      </c>
      <c r="L11" s="4"/>
      <c r="M11" s="14">
        <f>K11*L11</f>
        <v>0</v>
      </c>
    </row>
    <row r="12" spans="2:14" ht="75" customHeight="1">
      <c r="B12" s="5"/>
      <c r="C12" s="9">
        <v>100004669</v>
      </c>
      <c r="D12" s="8" t="s">
        <v>34</v>
      </c>
      <c r="E12" s="9" t="s">
        <v>35</v>
      </c>
      <c r="F12" s="9" t="s">
        <v>25</v>
      </c>
      <c r="G12" s="8" t="s">
        <v>116</v>
      </c>
      <c r="H12" s="8" t="s">
        <v>110</v>
      </c>
      <c r="I12" s="3" t="s">
        <v>114</v>
      </c>
      <c r="J12" s="7">
        <v>29</v>
      </c>
      <c r="K12" s="14">
        <v>12.3</v>
      </c>
      <c r="L12" s="4"/>
      <c r="M12" s="14">
        <f>K12*L12</f>
        <v>0</v>
      </c>
    </row>
    <row r="13" spans="2:14" ht="75" customHeight="1">
      <c r="B13" s="5"/>
      <c r="C13" s="2">
        <v>100005161</v>
      </c>
      <c r="D13" s="3" t="s">
        <v>36</v>
      </c>
      <c r="E13" s="2" t="s">
        <v>37</v>
      </c>
      <c r="F13" s="2" t="s">
        <v>25</v>
      </c>
      <c r="G13" s="3" t="s">
        <v>116</v>
      </c>
      <c r="H13" s="3" t="s">
        <v>110</v>
      </c>
      <c r="I13" s="3" t="s">
        <v>114</v>
      </c>
      <c r="J13" s="4">
        <v>7</v>
      </c>
      <c r="K13" s="14">
        <v>12.3</v>
      </c>
      <c r="L13" s="4"/>
      <c r="M13" s="14">
        <f>K13*L13</f>
        <v>0</v>
      </c>
      <c r="N13" s="13"/>
    </row>
    <row r="14" spans="2:14" ht="75" customHeight="1">
      <c r="B14" s="5"/>
      <c r="C14" s="2">
        <v>100005161</v>
      </c>
      <c r="D14" s="3" t="s">
        <v>36</v>
      </c>
      <c r="E14" s="2" t="s">
        <v>37</v>
      </c>
      <c r="F14" s="2" t="s">
        <v>24</v>
      </c>
      <c r="G14" s="3" t="s">
        <v>116</v>
      </c>
      <c r="H14" s="3" t="s">
        <v>110</v>
      </c>
      <c r="I14" s="3" t="s">
        <v>114</v>
      </c>
      <c r="J14" s="4">
        <v>36</v>
      </c>
      <c r="K14" s="14">
        <v>12.3</v>
      </c>
      <c r="L14" s="4"/>
      <c r="M14" s="14">
        <f>K14*L14</f>
        <v>0</v>
      </c>
    </row>
    <row r="15" spans="2:14" ht="75" customHeight="1">
      <c r="B15" s="5"/>
      <c r="C15" s="2">
        <v>100005161</v>
      </c>
      <c r="D15" s="3" t="s">
        <v>36</v>
      </c>
      <c r="E15" s="2" t="s">
        <v>37</v>
      </c>
      <c r="F15" s="2" t="s">
        <v>22</v>
      </c>
      <c r="G15" s="3" t="s">
        <v>116</v>
      </c>
      <c r="H15" s="3" t="s">
        <v>110</v>
      </c>
      <c r="I15" s="3" t="s">
        <v>114</v>
      </c>
      <c r="J15" s="4">
        <v>19</v>
      </c>
      <c r="K15" s="14">
        <v>12.3</v>
      </c>
      <c r="L15" s="4"/>
      <c r="M15" s="14">
        <f>K15*L15</f>
        <v>0</v>
      </c>
    </row>
    <row r="16" spans="2:14" ht="75" customHeight="1">
      <c r="B16" s="5"/>
      <c r="C16" s="9">
        <v>100005161</v>
      </c>
      <c r="D16" s="8" t="s">
        <v>36</v>
      </c>
      <c r="E16" s="9" t="s">
        <v>37</v>
      </c>
      <c r="F16" s="9" t="s">
        <v>21</v>
      </c>
      <c r="G16" s="8" t="s">
        <v>116</v>
      </c>
      <c r="H16" s="8" t="s">
        <v>110</v>
      </c>
      <c r="I16" s="3" t="s">
        <v>114</v>
      </c>
      <c r="J16" s="7">
        <v>31</v>
      </c>
      <c r="K16" s="14">
        <v>12.3</v>
      </c>
      <c r="L16" s="4"/>
      <c r="M16" s="14">
        <f>K16*L16</f>
        <v>0</v>
      </c>
    </row>
    <row r="17" spans="2:14" ht="75" customHeight="1">
      <c r="B17" s="5"/>
      <c r="C17" s="2">
        <v>100005203</v>
      </c>
      <c r="D17" s="3" t="s">
        <v>38</v>
      </c>
      <c r="E17" s="2" t="s">
        <v>35</v>
      </c>
      <c r="F17" s="2" t="s">
        <v>22</v>
      </c>
      <c r="G17" s="3" t="s">
        <v>116</v>
      </c>
      <c r="H17" s="3" t="s">
        <v>110</v>
      </c>
      <c r="I17" s="3" t="s">
        <v>114</v>
      </c>
      <c r="J17" s="4">
        <v>46</v>
      </c>
      <c r="K17" s="14">
        <v>12.3</v>
      </c>
      <c r="L17" s="4"/>
      <c r="M17" s="14">
        <f>K17*L17</f>
        <v>0</v>
      </c>
      <c r="N17" s="13"/>
    </row>
    <row r="18" spans="2:14" ht="75" customHeight="1">
      <c r="B18" s="5"/>
      <c r="C18" s="2">
        <v>100005203</v>
      </c>
      <c r="D18" s="3" t="s">
        <v>38</v>
      </c>
      <c r="E18" s="2" t="s">
        <v>35</v>
      </c>
      <c r="F18" s="2" t="s">
        <v>21</v>
      </c>
      <c r="G18" s="3" t="s">
        <v>116</v>
      </c>
      <c r="H18" s="3" t="s">
        <v>110</v>
      </c>
      <c r="I18" s="3" t="s">
        <v>114</v>
      </c>
      <c r="J18" s="4">
        <v>189</v>
      </c>
      <c r="K18" s="14">
        <v>12.3</v>
      </c>
      <c r="L18" s="4"/>
      <c r="M18" s="14">
        <f>K18*L18</f>
        <v>0</v>
      </c>
    </row>
    <row r="19" spans="2:14" ht="75" customHeight="1">
      <c r="B19" s="5"/>
      <c r="C19" s="2">
        <v>100005203</v>
      </c>
      <c r="D19" s="3" t="s">
        <v>38</v>
      </c>
      <c r="E19" s="2" t="s">
        <v>35</v>
      </c>
      <c r="F19" s="2" t="s">
        <v>23</v>
      </c>
      <c r="G19" s="3" t="s">
        <v>116</v>
      </c>
      <c r="H19" s="3" t="s">
        <v>110</v>
      </c>
      <c r="I19" s="3" t="s">
        <v>114</v>
      </c>
      <c r="J19" s="4">
        <v>66</v>
      </c>
      <c r="K19" s="14">
        <v>12.3</v>
      </c>
      <c r="L19" s="4"/>
      <c r="M19" s="14">
        <f>K19*L19</f>
        <v>0</v>
      </c>
    </row>
    <row r="20" spans="2:14" ht="75" customHeight="1">
      <c r="B20" s="5"/>
      <c r="C20" s="9">
        <v>100005203</v>
      </c>
      <c r="D20" s="8" t="s">
        <v>38</v>
      </c>
      <c r="E20" s="9" t="s">
        <v>35</v>
      </c>
      <c r="F20" s="9" t="s">
        <v>25</v>
      </c>
      <c r="G20" s="8" t="s">
        <v>116</v>
      </c>
      <c r="H20" s="8" t="s">
        <v>110</v>
      </c>
      <c r="I20" s="3" t="s">
        <v>114</v>
      </c>
      <c r="J20" s="7">
        <v>176</v>
      </c>
      <c r="K20" s="14">
        <v>12.3</v>
      </c>
      <c r="L20" s="4"/>
      <c r="M20" s="14">
        <f>K20*L20</f>
        <v>0</v>
      </c>
    </row>
    <row r="21" spans="2:14" ht="75" customHeight="1">
      <c r="B21" s="5"/>
      <c r="C21" s="2">
        <v>100005203</v>
      </c>
      <c r="D21" s="3" t="s">
        <v>38</v>
      </c>
      <c r="E21" s="2" t="s">
        <v>35</v>
      </c>
      <c r="F21" s="2" t="s">
        <v>24</v>
      </c>
      <c r="G21" s="3" t="s">
        <v>116</v>
      </c>
      <c r="H21" s="3" t="s">
        <v>110</v>
      </c>
      <c r="I21" s="3" t="s">
        <v>114</v>
      </c>
      <c r="J21" s="4">
        <v>132</v>
      </c>
      <c r="K21" s="14">
        <v>12.3</v>
      </c>
      <c r="L21" s="4"/>
      <c r="M21" s="14">
        <f>K21*L21</f>
        <v>0</v>
      </c>
      <c r="N21" s="13"/>
    </row>
    <row r="22" spans="2:14" ht="75" customHeight="1">
      <c r="B22" s="5"/>
      <c r="C22" s="2">
        <v>100012402</v>
      </c>
      <c r="D22" s="3" t="s">
        <v>39</v>
      </c>
      <c r="E22" s="2" t="s">
        <v>40</v>
      </c>
      <c r="F22" s="2" t="s">
        <v>24</v>
      </c>
      <c r="G22" s="3" t="s">
        <v>109</v>
      </c>
      <c r="H22" s="3" t="s">
        <v>111</v>
      </c>
      <c r="I22" s="3" t="s">
        <v>114</v>
      </c>
      <c r="J22" s="4">
        <v>1</v>
      </c>
      <c r="K22" s="14">
        <v>13.2</v>
      </c>
      <c r="L22" s="4"/>
      <c r="M22" s="14">
        <f>K22*L22</f>
        <v>0</v>
      </c>
    </row>
    <row r="23" spans="2:14" ht="75" customHeight="1">
      <c r="B23" s="5"/>
      <c r="C23" s="2">
        <v>100012402</v>
      </c>
      <c r="D23" s="3" t="s">
        <v>39</v>
      </c>
      <c r="E23" s="2" t="s">
        <v>40</v>
      </c>
      <c r="F23" s="2" t="s">
        <v>21</v>
      </c>
      <c r="G23" s="3" t="s">
        <v>109</v>
      </c>
      <c r="H23" s="3" t="s">
        <v>111</v>
      </c>
      <c r="I23" s="3" t="s">
        <v>114</v>
      </c>
      <c r="J23" s="4">
        <v>1</v>
      </c>
      <c r="K23" s="14">
        <v>13.2</v>
      </c>
      <c r="L23" s="4"/>
      <c r="M23" s="14">
        <f>K23*L23</f>
        <v>0</v>
      </c>
    </row>
    <row r="24" spans="2:14" ht="75" customHeight="1">
      <c r="B24" s="5"/>
      <c r="C24" s="9">
        <v>100012402</v>
      </c>
      <c r="D24" s="8" t="s">
        <v>39</v>
      </c>
      <c r="E24" s="9" t="s">
        <v>40</v>
      </c>
      <c r="F24" s="9" t="s">
        <v>25</v>
      </c>
      <c r="G24" s="8" t="s">
        <v>109</v>
      </c>
      <c r="H24" s="8" t="s">
        <v>111</v>
      </c>
      <c r="I24" s="3" t="s">
        <v>114</v>
      </c>
      <c r="J24" s="7">
        <v>2</v>
      </c>
      <c r="K24" s="14">
        <v>13.2</v>
      </c>
      <c r="L24" s="4"/>
      <c r="M24" s="14">
        <f>K24*L24</f>
        <v>0</v>
      </c>
    </row>
    <row r="25" spans="2:14" ht="75" customHeight="1">
      <c r="B25" s="5"/>
      <c r="C25" s="2">
        <v>100012453</v>
      </c>
      <c r="D25" s="3" t="s">
        <v>41</v>
      </c>
      <c r="E25" s="2" t="s">
        <v>40</v>
      </c>
      <c r="F25" s="2" t="s">
        <v>24</v>
      </c>
      <c r="G25" s="3" t="s">
        <v>109</v>
      </c>
      <c r="H25" s="3" t="s">
        <v>111</v>
      </c>
      <c r="I25" s="3" t="s">
        <v>114</v>
      </c>
      <c r="J25" s="4">
        <v>5</v>
      </c>
      <c r="K25" s="14">
        <v>12.3</v>
      </c>
      <c r="L25" s="4"/>
      <c r="M25" s="14">
        <f>K25*L25</f>
        <v>0</v>
      </c>
      <c r="N25" s="13"/>
    </row>
    <row r="26" spans="2:14" ht="75" customHeight="1">
      <c r="B26" s="5"/>
      <c r="C26" s="2">
        <v>100012453</v>
      </c>
      <c r="D26" s="3" t="s">
        <v>41</v>
      </c>
      <c r="E26" s="2" t="s">
        <v>40</v>
      </c>
      <c r="F26" s="2" t="s">
        <v>25</v>
      </c>
      <c r="G26" s="3" t="s">
        <v>109</v>
      </c>
      <c r="H26" s="3" t="s">
        <v>111</v>
      </c>
      <c r="I26" s="3" t="s">
        <v>114</v>
      </c>
      <c r="J26" s="4">
        <v>4</v>
      </c>
      <c r="K26" s="14">
        <v>12.3</v>
      </c>
      <c r="L26" s="4"/>
      <c r="M26" s="14">
        <f>K26*L26</f>
        <v>0</v>
      </c>
    </row>
    <row r="27" spans="2:14" ht="75" customHeight="1">
      <c r="B27" s="5"/>
      <c r="C27" s="2">
        <v>100012453</v>
      </c>
      <c r="D27" s="3" t="s">
        <v>41</v>
      </c>
      <c r="E27" s="2" t="s">
        <v>40</v>
      </c>
      <c r="F27" s="2" t="s">
        <v>21</v>
      </c>
      <c r="G27" s="3" t="s">
        <v>109</v>
      </c>
      <c r="H27" s="3" t="s">
        <v>111</v>
      </c>
      <c r="I27" s="3" t="s">
        <v>114</v>
      </c>
      <c r="J27" s="4">
        <v>5</v>
      </c>
      <c r="K27" s="14">
        <v>12.3</v>
      </c>
      <c r="L27" s="4"/>
      <c r="M27" s="14">
        <f>K27*L27</f>
        <v>0</v>
      </c>
    </row>
    <row r="28" spans="2:14" ht="75" customHeight="1">
      <c r="B28" s="5"/>
      <c r="C28" s="9">
        <v>100012570</v>
      </c>
      <c r="D28" s="8" t="s">
        <v>42</v>
      </c>
      <c r="E28" s="9" t="s">
        <v>35</v>
      </c>
      <c r="F28" s="9" t="s">
        <v>25</v>
      </c>
      <c r="G28" s="8" t="s">
        <v>116</v>
      </c>
      <c r="H28" s="8" t="s">
        <v>110</v>
      </c>
      <c r="I28" s="3" t="s">
        <v>114</v>
      </c>
      <c r="J28" s="7">
        <v>11</v>
      </c>
      <c r="K28" s="14">
        <v>13.2</v>
      </c>
      <c r="L28" s="4"/>
      <c r="M28" s="14">
        <f>K28*L28</f>
        <v>0</v>
      </c>
    </row>
    <row r="29" spans="2:14" ht="75" customHeight="1">
      <c r="B29" s="5"/>
      <c r="C29" s="2">
        <v>100012570</v>
      </c>
      <c r="D29" s="3" t="s">
        <v>42</v>
      </c>
      <c r="E29" s="2" t="s">
        <v>35</v>
      </c>
      <c r="F29" s="2" t="s">
        <v>24</v>
      </c>
      <c r="G29" s="3" t="s">
        <v>116</v>
      </c>
      <c r="H29" s="3" t="s">
        <v>110</v>
      </c>
      <c r="I29" s="3" t="s">
        <v>114</v>
      </c>
      <c r="J29" s="4">
        <v>11</v>
      </c>
      <c r="K29" s="14">
        <v>13.2</v>
      </c>
      <c r="L29" s="4"/>
      <c r="M29" s="14">
        <f>K29*L29</f>
        <v>0</v>
      </c>
      <c r="N29" s="13"/>
    </row>
    <row r="30" spans="2:14" ht="75" customHeight="1">
      <c r="B30" s="5"/>
      <c r="C30" s="2">
        <v>100012570</v>
      </c>
      <c r="D30" s="3" t="s">
        <v>42</v>
      </c>
      <c r="E30" s="2" t="s">
        <v>35</v>
      </c>
      <c r="F30" s="2" t="s">
        <v>21</v>
      </c>
      <c r="G30" s="3" t="s">
        <v>116</v>
      </c>
      <c r="H30" s="3" t="s">
        <v>110</v>
      </c>
      <c r="I30" s="3" t="s">
        <v>114</v>
      </c>
      <c r="J30" s="4">
        <v>9</v>
      </c>
      <c r="K30" s="14">
        <v>13.2</v>
      </c>
      <c r="L30" s="4"/>
      <c r="M30" s="14">
        <f>K30*L30</f>
        <v>0</v>
      </c>
    </row>
    <row r="31" spans="2:14" ht="75" customHeight="1">
      <c r="B31" s="5"/>
      <c r="C31" s="2">
        <v>100012570</v>
      </c>
      <c r="D31" s="3" t="s">
        <v>42</v>
      </c>
      <c r="E31" s="2" t="s">
        <v>35</v>
      </c>
      <c r="F31" s="2" t="s">
        <v>23</v>
      </c>
      <c r="G31" s="3" t="s">
        <v>116</v>
      </c>
      <c r="H31" s="3" t="s">
        <v>110</v>
      </c>
      <c r="I31" s="3" t="s">
        <v>114</v>
      </c>
      <c r="J31" s="4">
        <v>5</v>
      </c>
      <c r="K31" s="14">
        <v>13.2</v>
      </c>
      <c r="L31" s="4"/>
      <c r="M31" s="14">
        <f>K31*L31</f>
        <v>0</v>
      </c>
    </row>
    <row r="32" spans="2:14" ht="75" customHeight="1">
      <c r="B32" s="5"/>
      <c r="C32" s="9">
        <v>100012577</v>
      </c>
      <c r="D32" s="8" t="s">
        <v>43</v>
      </c>
      <c r="E32" s="9" t="s">
        <v>35</v>
      </c>
      <c r="F32" s="9" t="s">
        <v>21</v>
      </c>
      <c r="G32" s="8" t="s">
        <v>116</v>
      </c>
      <c r="H32" s="8" t="s">
        <v>110</v>
      </c>
      <c r="I32" s="3" t="s">
        <v>114</v>
      </c>
      <c r="J32" s="7">
        <v>20</v>
      </c>
      <c r="K32" s="14">
        <v>13.2</v>
      </c>
      <c r="L32" s="4"/>
      <c r="M32" s="14">
        <f>K32*L32</f>
        <v>0</v>
      </c>
    </row>
    <row r="33" spans="2:14" ht="75" customHeight="1">
      <c r="B33" s="5"/>
      <c r="C33" s="2">
        <v>100012577</v>
      </c>
      <c r="D33" s="3" t="s">
        <v>43</v>
      </c>
      <c r="E33" s="2" t="s">
        <v>35</v>
      </c>
      <c r="F33" s="2" t="s">
        <v>25</v>
      </c>
      <c r="G33" s="3" t="s">
        <v>116</v>
      </c>
      <c r="H33" s="3" t="s">
        <v>110</v>
      </c>
      <c r="I33" s="3" t="s">
        <v>114</v>
      </c>
      <c r="J33" s="4">
        <v>11</v>
      </c>
      <c r="K33" s="14">
        <v>13.2</v>
      </c>
      <c r="L33" s="4"/>
      <c r="M33" s="14">
        <f>K33*L33</f>
        <v>0</v>
      </c>
      <c r="N33" s="13"/>
    </row>
    <row r="34" spans="2:14" ht="75" customHeight="1">
      <c r="B34" s="5"/>
      <c r="C34" s="2">
        <v>100012577</v>
      </c>
      <c r="D34" s="3" t="s">
        <v>43</v>
      </c>
      <c r="E34" s="2" t="s">
        <v>35</v>
      </c>
      <c r="F34" s="2" t="s">
        <v>22</v>
      </c>
      <c r="G34" s="3" t="s">
        <v>116</v>
      </c>
      <c r="H34" s="3" t="s">
        <v>110</v>
      </c>
      <c r="I34" s="3" t="s">
        <v>114</v>
      </c>
      <c r="J34" s="4">
        <v>8</v>
      </c>
      <c r="K34" s="14">
        <v>13.2</v>
      </c>
      <c r="L34" s="4"/>
      <c r="M34" s="14">
        <f>K34*L34</f>
        <v>0</v>
      </c>
    </row>
    <row r="35" spans="2:14" ht="75" customHeight="1">
      <c r="B35" s="5"/>
      <c r="C35" s="2">
        <v>100012577</v>
      </c>
      <c r="D35" s="3" t="s">
        <v>43</v>
      </c>
      <c r="E35" s="2" t="s">
        <v>35</v>
      </c>
      <c r="F35" s="2" t="s">
        <v>24</v>
      </c>
      <c r="G35" s="3" t="s">
        <v>116</v>
      </c>
      <c r="H35" s="3" t="s">
        <v>110</v>
      </c>
      <c r="I35" s="3" t="s">
        <v>114</v>
      </c>
      <c r="J35" s="4">
        <v>9</v>
      </c>
      <c r="K35" s="14">
        <v>13.2</v>
      </c>
      <c r="L35" s="4"/>
      <c r="M35" s="14">
        <f>K35*L35</f>
        <v>0</v>
      </c>
    </row>
    <row r="36" spans="2:14" ht="75" customHeight="1">
      <c r="B36" s="5"/>
      <c r="C36" s="9">
        <v>100012577</v>
      </c>
      <c r="D36" s="8" t="s">
        <v>43</v>
      </c>
      <c r="E36" s="9" t="s">
        <v>35</v>
      </c>
      <c r="F36" s="9" t="s">
        <v>23</v>
      </c>
      <c r="G36" s="8" t="s">
        <v>116</v>
      </c>
      <c r="H36" s="8" t="s">
        <v>110</v>
      </c>
      <c r="I36" s="3" t="s">
        <v>114</v>
      </c>
      <c r="J36" s="7">
        <v>1</v>
      </c>
      <c r="K36" s="14">
        <v>13.2</v>
      </c>
      <c r="L36" s="4"/>
      <c r="M36" s="14">
        <f>K36*L36</f>
        <v>0</v>
      </c>
    </row>
    <row r="37" spans="2:14" ht="75" customHeight="1">
      <c r="B37" s="5"/>
      <c r="C37" s="2">
        <v>100012982</v>
      </c>
      <c r="D37" s="3" t="s">
        <v>36</v>
      </c>
      <c r="E37" s="2" t="s">
        <v>44</v>
      </c>
      <c r="F37" s="2" t="s">
        <v>22</v>
      </c>
      <c r="G37" s="3" t="s">
        <v>116</v>
      </c>
      <c r="H37" s="3" t="s">
        <v>110</v>
      </c>
      <c r="I37" s="3" t="s">
        <v>114</v>
      </c>
      <c r="J37" s="4">
        <v>1</v>
      </c>
      <c r="K37" s="14">
        <v>12.3</v>
      </c>
      <c r="L37" s="4"/>
      <c r="M37" s="14">
        <f>K37*L37</f>
        <v>0</v>
      </c>
      <c r="N37" s="13"/>
    </row>
    <row r="38" spans="2:14" ht="75" customHeight="1">
      <c r="B38" s="5"/>
      <c r="C38" s="2">
        <v>100012982</v>
      </c>
      <c r="D38" s="3" t="s">
        <v>36</v>
      </c>
      <c r="E38" s="2" t="s">
        <v>44</v>
      </c>
      <c r="F38" s="2" t="s">
        <v>25</v>
      </c>
      <c r="G38" s="3" t="s">
        <v>116</v>
      </c>
      <c r="H38" s="3" t="s">
        <v>110</v>
      </c>
      <c r="I38" s="3" t="s">
        <v>114</v>
      </c>
      <c r="J38" s="4">
        <v>3</v>
      </c>
      <c r="K38" s="14">
        <v>12.3</v>
      </c>
      <c r="L38" s="4"/>
      <c r="M38" s="14">
        <f>K38*L38</f>
        <v>0</v>
      </c>
    </row>
    <row r="39" spans="2:14" ht="75" customHeight="1">
      <c r="B39" s="5"/>
      <c r="C39" s="2">
        <v>100012982</v>
      </c>
      <c r="D39" s="3" t="s">
        <v>36</v>
      </c>
      <c r="E39" s="2" t="s">
        <v>44</v>
      </c>
      <c r="F39" s="2" t="s">
        <v>23</v>
      </c>
      <c r="G39" s="3" t="s">
        <v>116</v>
      </c>
      <c r="H39" s="3" t="s">
        <v>110</v>
      </c>
      <c r="I39" s="3" t="s">
        <v>114</v>
      </c>
      <c r="J39" s="4">
        <v>2</v>
      </c>
      <c r="K39" s="14">
        <v>12.3</v>
      </c>
      <c r="L39" s="4"/>
      <c r="M39" s="14">
        <f>K39*L39</f>
        <v>0</v>
      </c>
    </row>
    <row r="40" spans="2:14" ht="75" customHeight="1">
      <c r="B40" s="5"/>
      <c r="C40" s="9">
        <v>100012982</v>
      </c>
      <c r="D40" s="8" t="s">
        <v>36</v>
      </c>
      <c r="E40" s="9" t="s">
        <v>44</v>
      </c>
      <c r="F40" s="9" t="s">
        <v>21</v>
      </c>
      <c r="G40" s="8" t="s">
        <v>116</v>
      </c>
      <c r="H40" s="8" t="s">
        <v>110</v>
      </c>
      <c r="I40" s="3" t="s">
        <v>114</v>
      </c>
      <c r="J40" s="7">
        <v>3</v>
      </c>
      <c r="K40" s="14">
        <v>12.3</v>
      </c>
      <c r="L40" s="4"/>
      <c r="M40" s="14">
        <f>K40*L40</f>
        <v>0</v>
      </c>
    </row>
    <row r="41" spans="2:14" ht="75" customHeight="1">
      <c r="B41" s="5"/>
      <c r="C41" s="2">
        <v>100012982</v>
      </c>
      <c r="D41" s="3" t="s">
        <v>36</v>
      </c>
      <c r="E41" s="2" t="s">
        <v>44</v>
      </c>
      <c r="F41" s="2" t="s">
        <v>24</v>
      </c>
      <c r="G41" s="3" t="s">
        <v>116</v>
      </c>
      <c r="H41" s="3" t="s">
        <v>110</v>
      </c>
      <c r="I41" s="3" t="s">
        <v>114</v>
      </c>
      <c r="J41" s="4">
        <v>2</v>
      </c>
      <c r="K41" s="14">
        <v>12.3</v>
      </c>
      <c r="L41" s="4"/>
      <c r="M41" s="14">
        <f>K41*L41</f>
        <v>0</v>
      </c>
      <c r="N41" s="13"/>
    </row>
    <row r="42" spans="2:14" ht="75" customHeight="1">
      <c r="B42" s="5"/>
      <c r="C42" s="2">
        <v>100016724</v>
      </c>
      <c r="D42" s="3" t="s">
        <v>45</v>
      </c>
      <c r="E42" s="2" t="s">
        <v>35</v>
      </c>
      <c r="F42" s="2" t="s">
        <v>24</v>
      </c>
      <c r="G42" s="3" t="s">
        <v>116</v>
      </c>
      <c r="H42" s="3" t="s">
        <v>110</v>
      </c>
      <c r="I42" s="3" t="s">
        <v>114</v>
      </c>
      <c r="J42" s="4">
        <v>9</v>
      </c>
      <c r="K42" s="14">
        <v>13.2</v>
      </c>
      <c r="L42" s="4"/>
      <c r="M42" s="14">
        <f>K42*L42</f>
        <v>0</v>
      </c>
    </row>
    <row r="43" spans="2:14" ht="75" customHeight="1">
      <c r="B43" s="5"/>
      <c r="C43" s="2">
        <v>100016724</v>
      </c>
      <c r="D43" s="3" t="s">
        <v>45</v>
      </c>
      <c r="E43" s="2" t="s">
        <v>35</v>
      </c>
      <c r="F43" s="2" t="s">
        <v>23</v>
      </c>
      <c r="G43" s="3" t="s">
        <v>116</v>
      </c>
      <c r="H43" s="3" t="s">
        <v>110</v>
      </c>
      <c r="I43" s="3" t="s">
        <v>114</v>
      </c>
      <c r="J43" s="4">
        <v>4</v>
      </c>
      <c r="K43" s="14">
        <v>13.2</v>
      </c>
      <c r="L43" s="4"/>
      <c r="M43" s="14">
        <f>K43*L43</f>
        <v>0</v>
      </c>
    </row>
    <row r="44" spans="2:14" ht="75" customHeight="1">
      <c r="B44" s="5"/>
      <c r="C44" s="9">
        <v>100016724</v>
      </c>
      <c r="D44" s="8" t="s">
        <v>45</v>
      </c>
      <c r="E44" s="9" t="s">
        <v>35</v>
      </c>
      <c r="F44" s="9" t="s">
        <v>25</v>
      </c>
      <c r="G44" s="8" t="s">
        <v>116</v>
      </c>
      <c r="H44" s="8" t="s">
        <v>110</v>
      </c>
      <c r="I44" s="3" t="s">
        <v>114</v>
      </c>
      <c r="J44" s="7">
        <v>22</v>
      </c>
      <c r="K44" s="14">
        <v>13.2</v>
      </c>
      <c r="L44" s="4"/>
      <c r="M44" s="14">
        <f>K44*L44</f>
        <v>0</v>
      </c>
    </row>
    <row r="45" spans="2:14" ht="75" customHeight="1">
      <c r="B45" s="5"/>
      <c r="C45" s="2">
        <v>100016724</v>
      </c>
      <c r="D45" s="3" t="s">
        <v>45</v>
      </c>
      <c r="E45" s="2" t="s">
        <v>35</v>
      </c>
      <c r="F45" s="2" t="s">
        <v>22</v>
      </c>
      <c r="G45" s="3" t="s">
        <v>116</v>
      </c>
      <c r="H45" s="3" t="s">
        <v>110</v>
      </c>
      <c r="I45" s="3" t="s">
        <v>114</v>
      </c>
      <c r="J45" s="4">
        <v>4</v>
      </c>
      <c r="K45" s="14">
        <v>13.2</v>
      </c>
      <c r="L45" s="4"/>
      <c r="M45" s="14">
        <f>K45*L45</f>
        <v>0</v>
      </c>
      <c r="N45" s="13"/>
    </row>
    <row r="46" spans="2:14" ht="75" customHeight="1">
      <c r="B46" s="5"/>
      <c r="C46" s="2">
        <v>100016724</v>
      </c>
      <c r="D46" s="3" t="s">
        <v>45</v>
      </c>
      <c r="E46" s="2" t="s">
        <v>35</v>
      </c>
      <c r="F46" s="2" t="s">
        <v>21</v>
      </c>
      <c r="G46" s="3" t="s">
        <v>116</v>
      </c>
      <c r="H46" s="3" t="s">
        <v>110</v>
      </c>
      <c r="I46" s="3" t="s">
        <v>114</v>
      </c>
      <c r="J46" s="4">
        <v>26</v>
      </c>
      <c r="K46" s="14">
        <v>13.2</v>
      </c>
      <c r="L46" s="4"/>
      <c r="M46" s="14">
        <f>K46*L46</f>
        <v>0</v>
      </c>
    </row>
    <row r="47" spans="2:14" ht="75" customHeight="1">
      <c r="B47" s="5"/>
      <c r="C47" s="2">
        <v>100018791</v>
      </c>
      <c r="D47" s="3" t="s">
        <v>46</v>
      </c>
      <c r="E47" s="2" t="s">
        <v>47</v>
      </c>
      <c r="F47" s="2" t="s">
        <v>25</v>
      </c>
      <c r="G47" s="3" t="s">
        <v>116</v>
      </c>
      <c r="H47" s="3" t="s">
        <v>110</v>
      </c>
      <c r="I47" s="3" t="s">
        <v>114</v>
      </c>
      <c r="J47" s="4">
        <v>10</v>
      </c>
      <c r="K47" s="14">
        <v>13.2</v>
      </c>
      <c r="L47" s="4"/>
      <c r="M47" s="14">
        <f>K47*L47</f>
        <v>0</v>
      </c>
    </row>
    <row r="48" spans="2:14" ht="75" customHeight="1">
      <c r="B48" s="5"/>
      <c r="C48" s="9">
        <v>100018791</v>
      </c>
      <c r="D48" s="8" t="s">
        <v>46</v>
      </c>
      <c r="E48" s="9" t="s">
        <v>47</v>
      </c>
      <c r="F48" s="9" t="s">
        <v>21</v>
      </c>
      <c r="G48" s="8" t="s">
        <v>116</v>
      </c>
      <c r="H48" s="8" t="s">
        <v>110</v>
      </c>
      <c r="I48" s="3" t="s">
        <v>114</v>
      </c>
      <c r="J48" s="7">
        <v>24</v>
      </c>
      <c r="K48" s="14">
        <v>13.2</v>
      </c>
      <c r="L48" s="4"/>
      <c r="M48" s="14">
        <f>K48*L48</f>
        <v>0</v>
      </c>
    </row>
    <row r="49" spans="2:14" ht="75" customHeight="1">
      <c r="B49" s="5"/>
      <c r="C49" s="2">
        <v>100018791</v>
      </c>
      <c r="D49" s="3" t="s">
        <v>46</v>
      </c>
      <c r="E49" s="2" t="s">
        <v>47</v>
      </c>
      <c r="F49" s="2" t="s">
        <v>24</v>
      </c>
      <c r="G49" s="3" t="s">
        <v>116</v>
      </c>
      <c r="H49" s="3" t="s">
        <v>110</v>
      </c>
      <c r="I49" s="3" t="s">
        <v>114</v>
      </c>
      <c r="J49" s="4">
        <v>22</v>
      </c>
      <c r="K49" s="14">
        <v>13.2</v>
      </c>
      <c r="L49" s="4"/>
      <c r="M49" s="14">
        <f>K49*L49</f>
        <v>0</v>
      </c>
      <c r="N49" s="13"/>
    </row>
    <row r="50" spans="2:14" ht="75" customHeight="1">
      <c r="B50" s="5"/>
      <c r="C50" s="2">
        <v>100018791</v>
      </c>
      <c r="D50" s="3" t="s">
        <v>46</v>
      </c>
      <c r="E50" s="2" t="s">
        <v>47</v>
      </c>
      <c r="F50" s="2" t="s">
        <v>23</v>
      </c>
      <c r="G50" s="3" t="s">
        <v>116</v>
      </c>
      <c r="H50" s="3" t="s">
        <v>110</v>
      </c>
      <c r="I50" s="3" t="s">
        <v>114</v>
      </c>
      <c r="J50" s="4">
        <v>2</v>
      </c>
      <c r="K50" s="14">
        <v>13.2</v>
      </c>
      <c r="L50" s="4"/>
      <c r="M50" s="14">
        <f>K50*L50</f>
        <v>0</v>
      </c>
    </row>
    <row r="51" spans="2:14" ht="75" customHeight="1">
      <c r="B51" s="5"/>
      <c r="C51" s="2">
        <v>100018791</v>
      </c>
      <c r="D51" s="3" t="s">
        <v>46</v>
      </c>
      <c r="E51" s="2" t="s">
        <v>47</v>
      </c>
      <c r="F51" s="2" t="s">
        <v>22</v>
      </c>
      <c r="G51" s="3" t="s">
        <v>116</v>
      </c>
      <c r="H51" s="3" t="s">
        <v>110</v>
      </c>
      <c r="I51" s="3" t="s">
        <v>114</v>
      </c>
      <c r="J51" s="4">
        <v>2</v>
      </c>
      <c r="K51" s="14">
        <v>13.2</v>
      </c>
      <c r="L51" s="4"/>
      <c r="M51" s="14">
        <f>K51*L51</f>
        <v>0</v>
      </c>
    </row>
    <row r="52" spans="2:14" ht="75" customHeight="1">
      <c r="B52" s="5"/>
      <c r="C52" s="9">
        <v>100026461</v>
      </c>
      <c r="D52" s="8" t="s">
        <v>48</v>
      </c>
      <c r="E52" s="9" t="s">
        <v>35</v>
      </c>
      <c r="F52" s="9" t="s">
        <v>26</v>
      </c>
      <c r="G52" s="8" t="s">
        <v>116</v>
      </c>
      <c r="H52" s="8" t="s">
        <v>110</v>
      </c>
      <c r="I52" s="3" t="s">
        <v>114</v>
      </c>
      <c r="J52" s="7">
        <v>22</v>
      </c>
      <c r="K52" s="14">
        <v>13.2</v>
      </c>
      <c r="L52" s="4"/>
      <c r="M52" s="14">
        <f>K52*L52</f>
        <v>0</v>
      </c>
    </row>
    <row r="53" spans="2:14" ht="75" customHeight="1">
      <c r="B53" s="5"/>
      <c r="C53" s="2">
        <v>100026461</v>
      </c>
      <c r="D53" s="3" t="s">
        <v>48</v>
      </c>
      <c r="E53" s="2" t="s">
        <v>35</v>
      </c>
      <c r="F53" s="2" t="s">
        <v>27</v>
      </c>
      <c r="G53" s="3" t="s">
        <v>116</v>
      </c>
      <c r="H53" s="3" t="s">
        <v>110</v>
      </c>
      <c r="I53" s="3" t="s">
        <v>114</v>
      </c>
      <c r="J53" s="4">
        <v>3</v>
      </c>
      <c r="K53" s="14">
        <v>13.2</v>
      </c>
      <c r="L53" s="4"/>
      <c r="M53" s="14">
        <f>K53*L53</f>
        <v>0</v>
      </c>
      <c r="N53" s="13"/>
    </row>
    <row r="54" spans="2:14" ht="75" customHeight="1">
      <c r="B54" s="5"/>
      <c r="C54" s="2">
        <v>100028119</v>
      </c>
      <c r="D54" s="3" t="s">
        <v>49</v>
      </c>
      <c r="E54" s="2" t="s">
        <v>35</v>
      </c>
      <c r="F54" s="2" t="s">
        <v>21</v>
      </c>
      <c r="G54" s="3" t="s">
        <v>116</v>
      </c>
      <c r="H54" s="3" t="s">
        <v>112</v>
      </c>
      <c r="I54" s="3" t="s">
        <v>114</v>
      </c>
      <c r="J54" s="4">
        <v>16</v>
      </c>
      <c r="K54" s="14">
        <v>12.3</v>
      </c>
      <c r="L54" s="4"/>
      <c r="M54" s="14">
        <f>K54*L54</f>
        <v>0</v>
      </c>
    </row>
    <row r="55" spans="2:14" ht="75" customHeight="1">
      <c r="B55" s="5"/>
      <c r="C55" s="2">
        <v>100028119</v>
      </c>
      <c r="D55" s="3" t="s">
        <v>49</v>
      </c>
      <c r="E55" s="2" t="s">
        <v>35</v>
      </c>
      <c r="F55" s="2" t="s">
        <v>23</v>
      </c>
      <c r="G55" s="3" t="s">
        <v>116</v>
      </c>
      <c r="H55" s="3" t="s">
        <v>112</v>
      </c>
      <c r="I55" s="3" t="s">
        <v>114</v>
      </c>
      <c r="J55" s="4">
        <v>4</v>
      </c>
      <c r="K55" s="14">
        <v>12.3</v>
      </c>
      <c r="L55" s="4"/>
      <c r="M55" s="14">
        <f>K55*L55</f>
        <v>0</v>
      </c>
    </row>
    <row r="56" spans="2:14" ht="75" customHeight="1">
      <c r="B56" s="5"/>
      <c r="C56" s="9">
        <v>100028119</v>
      </c>
      <c r="D56" s="8" t="s">
        <v>49</v>
      </c>
      <c r="E56" s="9" t="s">
        <v>35</v>
      </c>
      <c r="F56" s="9" t="s">
        <v>24</v>
      </c>
      <c r="G56" s="8" t="s">
        <v>116</v>
      </c>
      <c r="H56" s="8" t="s">
        <v>112</v>
      </c>
      <c r="I56" s="3" t="s">
        <v>114</v>
      </c>
      <c r="J56" s="7">
        <v>10</v>
      </c>
      <c r="K56" s="14">
        <v>12.3</v>
      </c>
      <c r="L56" s="4"/>
      <c r="M56" s="14">
        <f>K56*L56</f>
        <v>0</v>
      </c>
    </row>
    <row r="57" spans="2:14" ht="75" customHeight="1">
      <c r="B57" s="5"/>
      <c r="C57" s="2">
        <v>100028119</v>
      </c>
      <c r="D57" s="3" t="s">
        <v>49</v>
      </c>
      <c r="E57" s="2" t="s">
        <v>35</v>
      </c>
      <c r="F57" s="2" t="s">
        <v>25</v>
      </c>
      <c r="G57" s="3" t="s">
        <v>116</v>
      </c>
      <c r="H57" s="3" t="s">
        <v>112</v>
      </c>
      <c r="I57" s="3" t="s">
        <v>114</v>
      </c>
      <c r="J57" s="4">
        <v>8</v>
      </c>
      <c r="K57" s="14">
        <v>12.3</v>
      </c>
      <c r="L57" s="4"/>
      <c r="M57" s="14">
        <f>K57*L57</f>
        <v>0</v>
      </c>
      <c r="N57" s="13"/>
    </row>
    <row r="58" spans="2:14" ht="75" customHeight="1">
      <c r="B58" s="5"/>
      <c r="C58" s="2">
        <v>100028134</v>
      </c>
      <c r="D58" s="3" t="s">
        <v>50</v>
      </c>
      <c r="E58" s="2" t="s">
        <v>35</v>
      </c>
      <c r="F58" s="2" t="s">
        <v>25</v>
      </c>
      <c r="G58" s="3" t="s">
        <v>116</v>
      </c>
      <c r="H58" s="3" t="s">
        <v>110</v>
      </c>
      <c r="I58" s="3" t="s">
        <v>114</v>
      </c>
      <c r="J58" s="4">
        <v>2</v>
      </c>
      <c r="K58" s="14">
        <v>13.2</v>
      </c>
      <c r="L58" s="4"/>
      <c r="M58" s="14">
        <f>K58*L58</f>
        <v>0</v>
      </c>
    </row>
    <row r="59" spans="2:14" ht="75" customHeight="1">
      <c r="B59" s="5"/>
      <c r="C59" s="2">
        <v>100028134</v>
      </c>
      <c r="D59" s="3" t="s">
        <v>50</v>
      </c>
      <c r="E59" s="2" t="s">
        <v>35</v>
      </c>
      <c r="F59" s="2" t="s">
        <v>23</v>
      </c>
      <c r="G59" s="3" t="s">
        <v>116</v>
      </c>
      <c r="H59" s="3" t="s">
        <v>110</v>
      </c>
      <c r="I59" s="3" t="s">
        <v>114</v>
      </c>
      <c r="J59" s="4">
        <v>1</v>
      </c>
      <c r="K59" s="14">
        <v>13.2</v>
      </c>
      <c r="L59" s="4"/>
      <c r="M59" s="14">
        <f>K59*L59</f>
        <v>0</v>
      </c>
    </row>
    <row r="60" spans="2:14" ht="75" customHeight="1">
      <c r="B60" s="5"/>
      <c r="C60" s="9">
        <v>100028134</v>
      </c>
      <c r="D60" s="8" t="s">
        <v>50</v>
      </c>
      <c r="E60" s="9" t="s">
        <v>35</v>
      </c>
      <c r="F60" s="9" t="s">
        <v>21</v>
      </c>
      <c r="G60" s="8" t="s">
        <v>116</v>
      </c>
      <c r="H60" s="8" t="s">
        <v>110</v>
      </c>
      <c r="I60" s="3" t="s">
        <v>114</v>
      </c>
      <c r="J60" s="7">
        <v>1</v>
      </c>
      <c r="K60" s="14">
        <v>13.2</v>
      </c>
      <c r="L60" s="4"/>
      <c r="M60" s="14">
        <f>K60*L60</f>
        <v>0</v>
      </c>
    </row>
    <row r="61" spans="2:14" ht="75" customHeight="1">
      <c r="B61" s="5"/>
      <c r="C61" s="2">
        <v>100028134</v>
      </c>
      <c r="D61" s="3" t="s">
        <v>50</v>
      </c>
      <c r="E61" s="2" t="s">
        <v>35</v>
      </c>
      <c r="F61" s="2" t="s">
        <v>24</v>
      </c>
      <c r="G61" s="3" t="s">
        <v>116</v>
      </c>
      <c r="H61" s="3" t="s">
        <v>110</v>
      </c>
      <c r="I61" s="3" t="s">
        <v>114</v>
      </c>
      <c r="J61" s="4">
        <v>2</v>
      </c>
      <c r="K61" s="14">
        <v>13.2</v>
      </c>
      <c r="L61" s="4"/>
      <c r="M61" s="14">
        <f>K61*L61</f>
        <v>0</v>
      </c>
      <c r="N61" s="13"/>
    </row>
    <row r="62" spans="2:14" ht="75" customHeight="1">
      <c r="B62" s="5"/>
      <c r="C62" s="2">
        <v>100028134</v>
      </c>
      <c r="D62" s="3" t="s">
        <v>50</v>
      </c>
      <c r="E62" s="2" t="s">
        <v>35</v>
      </c>
      <c r="F62" s="2" t="s">
        <v>22</v>
      </c>
      <c r="G62" s="3" t="s">
        <v>116</v>
      </c>
      <c r="H62" s="3" t="s">
        <v>110</v>
      </c>
      <c r="I62" s="3" t="s">
        <v>114</v>
      </c>
      <c r="J62" s="4">
        <v>1</v>
      </c>
      <c r="K62" s="14">
        <v>13.2</v>
      </c>
      <c r="L62" s="4"/>
      <c r="M62" s="14">
        <f>K62*L62</f>
        <v>0</v>
      </c>
    </row>
    <row r="63" spans="2:14" ht="75" customHeight="1">
      <c r="B63" s="5"/>
      <c r="C63" s="2">
        <v>100028143</v>
      </c>
      <c r="D63" s="3" t="s">
        <v>51</v>
      </c>
      <c r="E63" s="2" t="s">
        <v>35</v>
      </c>
      <c r="F63" s="2" t="s">
        <v>21</v>
      </c>
      <c r="G63" s="3" t="s">
        <v>116</v>
      </c>
      <c r="H63" s="3" t="s">
        <v>110</v>
      </c>
      <c r="I63" s="3" t="s">
        <v>114</v>
      </c>
      <c r="J63" s="4">
        <v>5</v>
      </c>
      <c r="K63" s="14">
        <v>13.2</v>
      </c>
      <c r="L63" s="4"/>
      <c r="M63" s="14">
        <f>K63*L63</f>
        <v>0</v>
      </c>
    </row>
    <row r="64" spans="2:14" ht="75" customHeight="1">
      <c r="B64" s="5"/>
      <c r="C64" s="9">
        <v>100028143</v>
      </c>
      <c r="D64" s="8" t="s">
        <v>51</v>
      </c>
      <c r="E64" s="9" t="s">
        <v>35</v>
      </c>
      <c r="F64" s="9" t="s">
        <v>25</v>
      </c>
      <c r="G64" s="8" t="s">
        <v>116</v>
      </c>
      <c r="H64" s="8" t="s">
        <v>110</v>
      </c>
      <c r="I64" s="3" t="s">
        <v>114</v>
      </c>
      <c r="J64" s="7">
        <v>9</v>
      </c>
      <c r="K64" s="14">
        <v>13.2</v>
      </c>
      <c r="L64" s="4"/>
      <c r="M64" s="14">
        <f>K64*L64</f>
        <v>0</v>
      </c>
    </row>
    <row r="65" spans="2:14" ht="75" customHeight="1">
      <c r="B65" s="5"/>
      <c r="C65" s="2">
        <v>100028143</v>
      </c>
      <c r="D65" s="3" t="s">
        <v>51</v>
      </c>
      <c r="E65" s="2" t="s">
        <v>35</v>
      </c>
      <c r="F65" s="2" t="s">
        <v>24</v>
      </c>
      <c r="G65" s="3" t="s">
        <v>116</v>
      </c>
      <c r="H65" s="3" t="s">
        <v>110</v>
      </c>
      <c r="I65" s="3" t="s">
        <v>114</v>
      </c>
      <c r="J65" s="4">
        <v>1</v>
      </c>
      <c r="K65" s="14">
        <v>13.2</v>
      </c>
      <c r="L65" s="4"/>
      <c r="M65" s="14">
        <f>K65*L65</f>
        <v>0</v>
      </c>
      <c r="N65" s="13"/>
    </row>
    <row r="66" spans="2:14" ht="75" customHeight="1">
      <c r="B66" s="5"/>
      <c r="C66" s="2">
        <v>100028185</v>
      </c>
      <c r="D66" s="3" t="s">
        <v>52</v>
      </c>
      <c r="E66" s="2" t="s">
        <v>35</v>
      </c>
      <c r="F66" s="2" t="s">
        <v>24</v>
      </c>
      <c r="G66" s="3" t="s">
        <v>116</v>
      </c>
      <c r="H66" s="3" t="s">
        <v>110</v>
      </c>
      <c r="I66" s="3" t="s">
        <v>114</v>
      </c>
      <c r="J66" s="4">
        <v>6</v>
      </c>
      <c r="K66" s="14">
        <v>13.2</v>
      </c>
      <c r="L66" s="4"/>
      <c r="M66" s="14">
        <f>K66*L66</f>
        <v>0</v>
      </c>
    </row>
    <row r="67" spans="2:14" ht="75" customHeight="1">
      <c r="B67" s="5"/>
      <c r="C67" s="2">
        <v>100028185</v>
      </c>
      <c r="D67" s="3" t="s">
        <v>52</v>
      </c>
      <c r="E67" s="2" t="s">
        <v>35</v>
      </c>
      <c r="F67" s="2" t="s">
        <v>22</v>
      </c>
      <c r="G67" s="3" t="s">
        <v>116</v>
      </c>
      <c r="H67" s="3" t="s">
        <v>110</v>
      </c>
      <c r="I67" s="3" t="s">
        <v>114</v>
      </c>
      <c r="J67" s="4">
        <v>8</v>
      </c>
      <c r="K67" s="14">
        <v>13.2</v>
      </c>
      <c r="L67" s="4"/>
      <c r="M67" s="14">
        <f>K67*L67</f>
        <v>0</v>
      </c>
    </row>
    <row r="68" spans="2:14" ht="75" customHeight="1">
      <c r="B68" s="5"/>
      <c r="C68" s="9">
        <v>100028185</v>
      </c>
      <c r="D68" s="8" t="s">
        <v>52</v>
      </c>
      <c r="E68" s="9" t="s">
        <v>35</v>
      </c>
      <c r="F68" s="9" t="s">
        <v>25</v>
      </c>
      <c r="G68" s="8" t="s">
        <v>116</v>
      </c>
      <c r="H68" s="8" t="s">
        <v>110</v>
      </c>
      <c r="I68" s="3" t="s">
        <v>114</v>
      </c>
      <c r="J68" s="7">
        <v>15</v>
      </c>
      <c r="K68" s="14">
        <v>13.2</v>
      </c>
      <c r="L68" s="4"/>
      <c r="M68" s="14">
        <f>K68*L68</f>
        <v>0</v>
      </c>
    </row>
    <row r="69" spans="2:14" ht="75" customHeight="1">
      <c r="B69" s="5"/>
      <c r="C69" s="2">
        <v>100028185</v>
      </c>
      <c r="D69" s="3" t="s">
        <v>52</v>
      </c>
      <c r="E69" s="2" t="s">
        <v>35</v>
      </c>
      <c r="F69" s="2" t="s">
        <v>21</v>
      </c>
      <c r="G69" s="3" t="s">
        <v>116</v>
      </c>
      <c r="H69" s="3" t="s">
        <v>110</v>
      </c>
      <c r="I69" s="3" t="s">
        <v>114</v>
      </c>
      <c r="J69" s="4">
        <v>12</v>
      </c>
      <c r="K69" s="14">
        <v>13.2</v>
      </c>
      <c r="L69" s="4"/>
      <c r="M69" s="14">
        <f>K69*L69</f>
        <v>0</v>
      </c>
      <c r="N69" s="13"/>
    </row>
    <row r="70" spans="2:14" ht="75" customHeight="1">
      <c r="B70" s="5"/>
      <c r="C70" s="2">
        <v>100028185</v>
      </c>
      <c r="D70" s="3" t="s">
        <v>52</v>
      </c>
      <c r="E70" s="2" t="s">
        <v>35</v>
      </c>
      <c r="F70" s="2" t="s">
        <v>23</v>
      </c>
      <c r="G70" s="3" t="s">
        <v>116</v>
      </c>
      <c r="H70" s="3" t="s">
        <v>110</v>
      </c>
      <c r="I70" s="3" t="s">
        <v>114</v>
      </c>
      <c r="J70" s="4">
        <v>2</v>
      </c>
      <c r="K70" s="14">
        <v>13.2</v>
      </c>
      <c r="L70" s="4"/>
      <c r="M70" s="14">
        <f>K70*L70</f>
        <v>0</v>
      </c>
    </row>
    <row r="71" spans="2:14" ht="75" customHeight="1">
      <c r="B71" s="5"/>
      <c r="C71" s="2">
        <v>100028190</v>
      </c>
      <c r="D71" s="3" t="s">
        <v>53</v>
      </c>
      <c r="E71" s="2" t="s">
        <v>35</v>
      </c>
      <c r="F71" s="2" t="s">
        <v>21</v>
      </c>
      <c r="G71" s="3" t="s">
        <v>116</v>
      </c>
      <c r="H71" s="3" t="s">
        <v>110</v>
      </c>
      <c r="I71" s="3" t="s">
        <v>114</v>
      </c>
      <c r="J71" s="4">
        <v>20</v>
      </c>
      <c r="K71" s="14">
        <v>13.2</v>
      </c>
      <c r="L71" s="4"/>
      <c r="M71" s="14">
        <f>K71*L71</f>
        <v>0</v>
      </c>
    </row>
    <row r="72" spans="2:14" ht="75" customHeight="1">
      <c r="B72" s="5"/>
      <c r="C72" s="9">
        <v>100028190</v>
      </c>
      <c r="D72" s="8" t="s">
        <v>53</v>
      </c>
      <c r="E72" s="9" t="s">
        <v>35</v>
      </c>
      <c r="F72" s="9" t="s">
        <v>22</v>
      </c>
      <c r="G72" s="8" t="s">
        <v>116</v>
      </c>
      <c r="H72" s="8" t="s">
        <v>110</v>
      </c>
      <c r="I72" s="3" t="s">
        <v>114</v>
      </c>
      <c r="J72" s="7">
        <v>5</v>
      </c>
      <c r="K72" s="14">
        <v>13.2</v>
      </c>
      <c r="L72" s="4"/>
      <c r="M72" s="14">
        <f>K72*L72</f>
        <v>0</v>
      </c>
    </row>
    <row r="73" spans="2:14" ht="75" customHeight="1">
      <c r="B73" s="5"/>
      <c r="C73" s="2">
        <v>100028190</v>
      </c>
      <c r="D73" s="3" t="s">
        <v>53</v>
      </c>
      <c r="E73" s="2" t="s">
        <v>35</v>
      </c>
      <c r="F73" s="2" t="s">
        <v>25</v>
      </c>
      <c r="G73" s="3" t="s">
        <v>116</v>
      </c>
      <c r="H73" s="3" t="s">
        <v>110</v>
      </c>
      <c r="I73" s="3" t="s">
        <v>114</v>
      </c>
      <c r="J73" s="4">
        <v>25</v>
      </c>
      <c r="K73" s="14">
        <v>13.2</v>
      </c>
      <c r="L73" s="4"/>
      <c r="M73" s="14">
        <f>K73*L73</f>
        <v>0</v>
      </c>
      <c r="N73" s="13"/>
    </row>
    <row r="74" spans="2:14" ht="75" customHeight="1">
      <c r="B74" s="5"/>
      <c r="C74" s="2">
        <v>100028190</v>
      </c>
      <c r="D74" s="3" t="s">
        <v>53</v>
      </c>
      <c r="E74" s="2" t="s">
        <v>35</v>
      </c>
      <c r="F74" s="2" t="s">
        <v>24</v>
      </c>
      <c r="G74" s="3" t="s">
        <v>116</v>
      </c>
      <c r="H74" s="3" t="s">
        <v>110</v>
      </c>
      <c r="I74" s="3" t="s">
        <v>114</v>
      </c>
      <c r="J74" s="4">
        <v>12</v>
      </c>
      <c r="K74" s="14">
        <v>13.2</v>
      </c>
      <c r="L74" s="4"/>
      <c r="M74" s="14">
        <f>K74*L74</f>
        <v>0</v>
      </c>
    </row>
    <row r="75" spans="2:14" ht="75" customHeight="1">
      <c r="B75" s="5"/>
      <c r="C75" s="2">
        <v>100028190</v>
      </c>
      <c r="D75" s="3" t="s">
        <v>53</v>
      </c>
      <c r="E75" s="2" t="s">
        <v>35</v>
      </c>
      <c r="F75" s="2" t="s">
        <v>23</v>
      </c>
      <c r="G75" s="3" t="s">
        <v>116</v>
      </c>
      <c r="H75" s="3" t="s">
        <v>110</v>
      </c>
      <c r="I75" s="3" t="s">
        <v>114</v>
      </c>
      <c r="J75" s="4">
        <v>3</v>
      </c>
      <c r="K75" s="14">
        <v>13.2</v>
      </c>
      <c r="L75" s="4"/>
      <c r="M75" s="14">
        <f>K75*L75</f>
        <v>0</v>
      </c>
    </row>
    <row r="76" spans="2:14" ht="75" customHeight="1">
      <c r="B76" s="5"/>
      <c r="C76" s="9">
        <v>100028200</v>
      </c>
      <c r="D76" s="8" t="s">
        <v>54</v>
      </c>
      <c r="E76" s="9" t="s">
        <v>35</v>
      </c>
      <c r="F76" s="9" t="s">
        <v>24</v>
      </c>
      <c r="G76" s="8" t="s">
        <v>116</v>
      </c>
      <c r="H76" s="8" t="s">
        <v>110</v>
      </c>
      <c r="I76" s="3" t="s">
        <v>114</v>
      </c>
      <c r="J76" s="7">
        <v>13</v>
      </c>
      <c r="K76" s="14">
        <v>13.2</v>
      </c>
      <c r="L76" s="4"/>
      <c r="M76" s="14">
        <f>K76*L76</f>
        <v>0</v>
      </c>
    </row>
    <row r="77" spans="2:14" ht="75" customHeight="1">
      <c r="B77" s="5"/>
      <c r="C77" s="2">
        <v>100028200</v>
      </c>
      <c r="D77" s="3" t="s">
        <v>54</v>
      </c>
      <c r="E77" s="2" t="s">
        <v>35</v>
      </c>
      <c r="F77" s="2" t="s">
        <v>22</v>
      </c>
      <c r="G77" s="3" t="s">
        <v>116</v>
      </c>
      <c r="H77" s="3" t="s">
        <v>110</v>
      </c>
      <c r="I77" s="3" t="s">
        <v>114</v>
      </c>
      <c r="J77" s="4">
        <v>8</v>
      </c>
      <c r="K77" s="14">
        <v>13.2</v>
      </c>
      <c r="L77" s="4"/>
      <c r="M77" s="14">
        <f>K77*L77</f>
        <v>0</v>
      </c>
      <c r="N77" s="13"/>
    </row>
    <row r="78" spans="2:14" ht="75" customHeight="1">
      <c r="B78" s="5"/>
      <c r="C78" s="2">
        <v>100028200</v>
      </c>
      <c r="D78" s="3" t="s">
        <v>54</v>
      </c>
      <c r="E78" s="2" t="s">
        <v>35</v>
      </c>
      <c r="F78" s="2" t="s">
        <v>21</v>
      </c>
      <c r="G78" s="3" t="s">
        <v>116</v>
      </c>
      <c r="H78" s="3" t="s">
        <v>110</v>
      </c>
      <c r="I78" s="3" t="s">
        <v>114</v>
      </c>
      <c r="J78" s="4">
        <v>3</v>
      </c>
      <c r="K78" s="14">
        <v>13.2</v>
      </c>
      <c r="L78" s="4"/>
      <c r="M78" s="14">
        <f>K78*L78</f>
        <v>0</v>
      </c>
    </row>
    <row r="79" spans="2:14" ht="75" customHeight="1">
      <c r="B79" s="5"/>
      <c r="C79" s="2">
        <v>100028200</v>
      </c>
      <c r="D79" s="3" t="s">
        <v>54</v>
      </c>
      <c r="E79" s="2" t="s">
        <v>35</v>
      </c>
      <c r="F79" s="2" t="s">
        <v>25</v>
      </c>
      <c r="G79" s="3" t="s">
        <v>116</v>
      </c>
      <c r="H79" s="3" t="s">
        <v>110</v>
      </c>
      <c r="I79" s="3" t="s">
        <v>114</v>
      </c>
      <c r="J79" s="4">
        <v>3</v>
      </c>
      <c r="K79" s="14">
        <v>13.2</v>
      </c>
      <c r="L79" s="4"/>
      <c r="M79" s="14">
        <f>K79*L79</f>
        <v>0</v>
      </c>
    </row>
    <row r="80" spans="2:14" ht="75" customHeight="1">
      <c r="B80" s="5"/>
      <c r="C80" s="9">
        <v>100028200</v>
      </c>
      <c r="D80" s="8" t="s">
        <v>54</v>
      </c>
      <c r="E80" s="9" t="s">
        <v>35</v>
      </c>
      <c r="F80" s="9" t="s">
        <v>23</v>
      </c>
      <c r="G80" s="8" t="s">
        <v>116</v>
      </c>
      <c r="H80" s="8" t="s">
        <v>110</v>
      </c>
      <c r="I80" s="3" t="s">
        <v>114</v>
      </c>
      <c r="J80" s="7">
        <v>1</v>
      </c>
      <c r="K80" s="14">
        <v>13.2</v>
      </c>
      <c r="L80" s="4"/>
      <c r="M80" s="14">
        <f>K80*L80</f>
        <v>0</v>
      </c>
    </row>
    <row r="81" spans="2:14" ht="75" customHeight="1">
      <c r="B81" s="5"/>
      <c r="C81" s="2">
        <v>100029025</v>
      </c>
      <c r="D81" s="3" t="s">
        <v>55</v>
      </c>
      <c r="E81" s="2" t="s">
        <v>47</v>
      </c>
      <c r="F81" s="2" t="s">
        <v>21</v>
      </c>
      <c r="G81" s="3" t="s">
        <v>116</v>
      </c>
      <c r="H81" s="3" t="s">
        <v>110</v>
      </c>
      <c r="I81" s="3" t="s">
        <v>114</v>
      </c>
      <c r="J81" s="4">
        <v>12</v>
      </c>
      <c r="K81" s="14">
        <v>13.2</v>
      </c>
      <c r="L81" s="4"/>
      <c r="M81" s="14">
        <f>K81*L81</f>
        <v>0</v>
      </c>
      <c r="N81" s="13"/>
    </row>
    <row r="82" spans="2:14" ht="75" customHeight="1">
      <c r="B82" s="5"/>
      <c r="C82" s="2">
        <v>100029025</v>
      </c>
      <c r="D82" s="3" t="s">
        <v>55</v>
      </c>
      <c r="E82" s="2" t="s">
        <v>47</v>
      </c>
      <c r="F82" s="2" t="s">
        <v>25</v>
      </c>
      <c r="G82" s="3" t="s">
        <v>116</v>
      </c>
      <c r="H82" s="3" t="s">
        <v>110</v>
      </c>
      <c r="I82" s="3" t="s">
        <v>114</v>
      </c>
      <c r="J82" s="4">
        <v>4</v>
      </c>
      <c r="K82" s="14">
        <v>13.2</v>
      </c>
      <c r="L82" s="4"/>
      <c r="M82" s="14">
        <f>K82*L82</f>
        <v>0</v>
      </c>
    </row>
    <row r="83" spans="2:14" ht="75" customHeight="1">
      <c r="B83" s="5"/>
      <c r="C83" s="2">
        <v>100029025</v>
      </c>
      <c r="D83" s="3" t="s">
        <v>55</v>
      </c>
      <c r="E83" s="2" t="s">
        <v>47</v>
      </c>
      <c r="F83" s="2" t="s">
        <v>22</v>
      </c>
      <c r="G83" s="3" t="s">
        <v>116</v>
      </c>
      <c r="H83" s="3" t="s">
        <v>110</v>
      </c>
      <c r="I83" s="3" t="s">
        <v>114</v>
      </c>
      <c r="J83" s="4">
        <v>11</v>
      </c>
      <c r="K83" s="14">
        <v>13.2</v>
      </c>
      <c r="L83" s="4"/>
      <c r="M83" s="14">
        <f>K83*L83</f>
        <v>0</v>
      </c>
    </row>
    <row r="84" spans="2:14" ht="75" customHeight="1">
      <c r="B84" s="5"/>
      <c r="C84" s="9">
        <v>100029025</v>
      </c>
      <c r="D84" s="8" t="s">
        <v>55</v>
      </c>
      <c r="E84" s="9" t="s">
        <v>47</v>
      </c>
      <c r="F84" s="9" t="s">
        <v>28</v>
      </c>
      <c r="G84" s="8" t="s">
        <v>116</v>
      </c>
      <c r="H84" s="8" t="s">
        <v>110</v>
      </c>
      <c r="I84" s="3" t="s">
        <v>114</v>
      </c>
      <c r="J84" s="7">
        <v>3</v>
      </c>
      <c r="K84" s="14">
        <v>13.2</v>
      </c>
      <c r="L84" s="4"/>
      <c r="M84" s="14">
        <f>K84*L84</f>
        <v>0</v>
      </c>
    </row>
    <row r="85" spans="2:14" ht="75" customHeight="1">
      <c r="B85" s="5"/>
      <c r="C85" s="2">
        <v>100029025</v>
      </c>
      <c r="D85" s="3" t="s">
        <v>55</v>
      </c>
      <c r="E85" s="2" t="s">
        <v>47</v>
      </c>
      <c r="F85" s="2" t="s">
        <v>24</v>
      </c>
      <c r="G85" s="3" t="s">
        <v>116</v>
      </c>
      <c r="H85" s="3" t="s">
        <v>110</v>
      </c>
      <c r="I85" s="3" t="s">
        <v>114</v>
      </c>
      <c r="J85" s="4">
        <v>24</v>
      </c>
      <c r="K85" s="14">
        <v>13.2</v>
      </c>
      <c r="L85" s="4"/>
      <c r="M85" s="14">
        <f>K85*L85</f>
        <v>0</v>
      </c>
      <c r="N85" s="13"/>
    </row>
    <row r="86" spans="2:14" ht="75" customHeight="1">
      <c r="B86" s="5"/>
      <c r="C86" s="2">
        <v>100029025</v>
      </c>
      <c r="D86" s="3" t="s">
        <v>55</v>
      </c>
      <c r="E86" s="2" t="s">
        <v>47</v>
      </c>
      <c r="F86" s="2" t="s">
        <v>23</v>
      </c>
      <c r="G86" s="3" t="s">
        <v>116</v>
      </c>
      <c r="H86" s="3" t="s">
        <v>110</v>
      </c>
      <c r="I86" s="3" t="s">
        <v>114</v>
      </c>
      <c r="J86" s="4">
        <v>6</v>
      </c>
      <c r="K86" s="14">
        <v>13.2</v>
      </c>
      <c r="L86" s="4"/>
      <c r="M86" s="14">
        <f>K86*L86</f>
        <v>0</v>
      </c>
    </row>
    <row r="87" spans="2:14" ht="75" customHeight="1">
      <c r="B87" s="5"/>
      <c r="C87" s="2">
        <v>100029031</v>
      </c>
      <c r="D87" s="3" t="s">
        <v>56</v>
      </c>
      <c r="E87" s="2" t="s">
        <v>37</v>
      </c>
      <c r="F87" s="2" t="s">
        <v>25</v>
      </c>
      <c r="G87" s="3" t="s">
        <v>116</v>
      </c>
      <c r="H87" s="3" t="s">
        <v>110</v>
      </c>
      <c r="I87" s="3" t="s">
        <v>114</v>
      </c>
      <c r="J87" s="4">
        <v>3</v>
      </c>
      <c r="K87" s="14">
        <v>13.2</v>
      </c>
      <c r="L87" s="4"/>
      <c r="M87" s="14">
        <f>K87*L87</f>
        <v>0</v>
      </c>
    </row>
    <row r="88" spans="2:14" ht="75" customHeight="1">
      <c r="B88" s="5"/>
      <c r="C88" s="9">
        <v>100029031</v>
      </c>
      <c r="D88" s="8" t="s">
        <v>56</v>
      </c>
      <c r="E88" s="9" t="s">
        <v>37</v>
      </c>
      <c r="F88" s="9" t="s">
        <v>23</v>
      </c>
      <c r="G88" s="8" t="s">
        <v>116</v>
      </c>
      <c r="H88" s="8" t="s">
        <v>110</v>
      </c>
      <c r="I88" s="3" t="s">
        <v>114</v>
      </c>
      <c r="J88" s="7">
        <v>1</v>
      </c>
      <c r="K88" s="14">
        <v>13.2</v>
      </c>
      <c r="L88" s="4"/>
      <c r="M88" s="14">
        <f>K88*L88</f>
        <v>0</v>
      </c>
    </row>
    <row r="89" spans="2:14" ht="75" customHeight="1">
      <c r="B89" s="5"/>
      <c r="C89" s="2">
        <v>100029031</v>
      </c>
      <c r="D89" s="3" t="s">
        <v>56</v>
      </c>
      <c r="E89" s="2" t="s">
        <v>37</v>
      </c>
      <c r="F89" s="2" t="s">
        <v>24</v>
      </c>
      <c r="G89" s="3" t="s">
        <v>116</v>
      </c>
      <c r="H89" s="3" t="s">
        <v>110</v>
      </c>
      <c r="I89" s="3" t="s">
        <v>114</v>
      </c>
      <c r="J89" s="4">
        <v>7</v>
      </c>
      <c r="K89" s="14">
        <v>13.2</v>
      </c>
      <c r="L89" s="4"/>
      <c r="M89" s="14">
        <f>K89*L89</f>
        <v>0</v>
      </c>
      <c r="N89" s="13"/>
    </row>
    <row r="90" spans="2:14" ht="75" customHeight="1">
      <c r="B90" s="5"/>
      <c r="C90" s="2">
        <v>100029031</v>
      </c>
      <c r="D90" s="3" t="s">
        <v>56</v>
      </c>
      <c r="E90" s="2" t="s">
        <v>37</v>
      </c>
      <c r="F90" s="2" t="s">
        <v>21</v>
      </c>
      <c r="G90" s="3" t="s">
        <v>116</v>
      </c>
      <c r="H90" s="3" t="s">
        <v>110</v>
      </c>
      <c r="I90" s="3" t="s">
        <v>114</v>
      </c>
      <c r="J90" s="4">
        <v>4</v>
      </c>
      <c r="K90" s="14">
        <v>13.2</v>
      </c>
      <c r="L90" s="4"/>
      <c r="M90" s="14">
        <f>K90*L90</f>
        <v>0</v>
      </c>
    </row>
    <row r="91" spans="2:14" ht="75" customHeight="1">
      <c r="B91" s="5"/>
      <c r="C91" s="2">
        <v>100029033</v>
      </c>
      <c r="D91" s="3" t="s">
        <v>57</v>
      </c>
      <c r="E91" s="2" t="s">
        <v>37</v>
      </c>
      <c r="F91" s="2" t="s">
        <v>23</v>
      </c>
      <c r="G91" s="3" t="s">
        <v>116</v>
      </c>
      <c r="H91" s="3" t="s">
        <v>110</v>
      </c>
      <c r="I91" s="3" t="s">
        <v>114</v>
      </c>
      <c r="J91" s="4">
        <v>3</v>
      </c>
      <c r="K91" s="14">
        <v>13.2</v>
      </c>
      <c r="L91" s="4"/>
      <c r="M91" s="14">
        <f>K91*L91</f>
        <v>0</v>
      </c>
    </row>
    <row r="92" spans="2:14" ht="75" customHeight="1">
      <c r="B92" s="5"/>
      <c r="C92" s="9">
        <v>100029033</v>
      </c>
      <c r="D92" s="8" t="s">
        <v>57</v>
      </c>
      <c r="E92" s="9" t="s">
        <v>37</v>
      </c>
      <c r="F92" s="9" t="s">
        <v>21</v>
      </c>
      <c r="G92" s="8" t="s">
        <v>116</v>
      </c>
      <c r="H92" s="8" t="s">
        <v>110</v>
      </c>
      <c r="I92" s="3" t="s">
        <v>114</v>
      </c>
      <c r="J92" s="7">
        <v>10</v>
      </c>
      <c r="K92" s="14">
        <v>13.2</v>
      </c>
      <c r="L92" s="4"/>
      <c r="M92" s="14">
        <f>K92*L92</f>
        <v>0</v>
      </c>
    </row>
    <row r="93" spans="2:14" ht="75" customHeight="1">
      <c r="B93" s="5"/>
      <c r="C93" s="2">
        <v>100029033</v>
      </c>
      <c r="D93" s="3" t="s">
        <v>57</v>
      </c>
      <c r="E93" s="2" t="s">
        <v>37</v>
      </c>
      <c r="F93" s="2" t="s">
        <v>25</v>
      </c>
      <c r="G93" s="3" t="s">
        <v>116</v>
      </c>
      <c r="H93" s="3" t="s">
        <v>110</v>
      </c>
      <c r="I93" s="3" t="s">
        <v>114</v>
      </c>
      <c r="J93" s="4">
        <v>12</v>
      </c>
      <c r="K93" s="14">
        <v>13.2</v>
      </c>
      <c r="L93" s="4"/>
      <c r="M93" s="14">
        <f>K93*L93</f>
        <v>0</v>
      </c>
      <c r="N93" s="13"/>
    </row>
    <row r="94" spans="2:14" ht="75" customHeight="1">
      <c r="B94" s="5"/>
      <c r="C94" s="2">
        <v>100029033</v>
      </c>
      <c r="D94" s="3" t="s">
        <v>57</v>
      </c>
      <c r="E94" s="2" t="s">
        <v>37</v>
      </c>
      <c r="F94" s="2" t="s">
        <v>24</v>
      </c>
      <c r="G94" s="3" t="s">
        <v>116</v>
      </c>
      <c r="H94" s="3" t="s">
        <v>110</v>
      </c>
      <c r="I94" s="3" t="s">
        <v>114</v>
      </c>
      <c r="J94" s="4">
        <v>4</v>
      </c>
      <c r="K94" s="14">
        <v>13.2</v>
      </c>
      <c r="L94" s="4"/>
      <c r="M94" s="14">
        <f>K94*L94</f>
        <v>0</v>
      </c>
    </row>
    <row r="95" spans="2:14" ht="75" customHeight="1">
      <c r="B95" s="5"/>
      <c r="C95" s="2">
        <v>100029237</v>
      </c>
      <c r="D95" s="3" t="s">
        <v>58</v>
      </c>
      <c r="E95" s="2" t="s">
        <v>37</v>
      </c>
      <c r="F95" s="2" t="s">
        <v>21</v>
      </c>
      <c r="G95" s="3" t="s">
        <v>116</v>
      </c>
      <c r="H95" s="3" t="s">
        <v>110</v>
      </c>
      <c r="I95" s="3" t="s">
        <v>114</v>
      </c>
      <c r="J95" s="4">
        <v>11</v>
      </c>
      <c r="K95" s="14">
        <v>13.2</v>
      </c>
      <c r="L95" s="4"/>
      <c r="M95" s="14">
        <f>K95*L95</f>
        <v>0</v>
      </c>
    </row>
    <row r="96" spans="2:14" ht="75" customHeight="1">
      <c r="B96" s="5"/>
      <c r="C96" s="9">
        <v>100029237</v>
      </c>
      <c r="D96" s="8" t="s">
        <v>58</v>
      </c>
      <c r="E96" s="9" t="s">
        <v>37</v>
      </c>
      <c r="F96" s="9" t="s">
        <v>23</v>
      </c>
      <c r="G96" s="8" t="s">
        <v>116</v>
      </c>
      <c r="H96" s="8" t="s">
        <v>110</v>
      </c>
      <c r="I96" s="3" t="s">
        <v>114</v>
      </c>
      <c r="J96" s="7">
        <v>8</v>
      </c>
      <c r="K96" s="14">
        <v>13.2</v>
      </c>
      <c r="L96" s="4"/>
      <c r="M96" s="14">
        <f>K96*L96</f>
        <v>0</v>
      </c>
    </row>
    <row r="97" spans="2:14" ht="75" customHeight="1">
      <c r="B97" s="5"/>
      <c r="C97" s="2">
        <v>100029237</v>
      </c>
      <c r="D97" s="3" t="s">
        <v>58</v>
      </c>
      <c r="E97" s="2" t="s">
        <v>37</v>
      </c>
      <c r="F97" s="2" t="s">
        <v>25</v>
      </c>
      <c r="G97" s="3" t="s">
        <v>116</v>
      </c>
      <c r="H97" s="3" t="s">
        <v>110</v>
      </c>
      <c r="I97" s="3" t="s">
        <v>114</v>
      </c>
      <c r="J97" s="4">
        <v>10</v>
      </c>
      <c r="K97" s="14">
        <v>13.2</v>
      </c>
      <c r="L97" s="4"/>
      <c r="M97" s="14">
        <f>K97*L97</f>
        <v>0</v>
      </c>
      <c r="N97" s="13"/>
    </row>
    <row r="98" spans="2:14" ht="75" customHeight="1">
      <c r="B98" s="5"/>
      <c r="C98" s="2">
        <v>100029237</v>
      </c>
      <c r="D98" s="3" t="s">
        <v>58</v>
      </c>
      <c r="E98" s="2" t="s">
        <v>37</v>
      </c>
      <c r="F98" s="2" t="s">
        <v>24</v>
      </c>
      <c r="G98" s="3" t="s">
        <v>116</v>
      </c>
      <c r="H98" s="3" t="s">
        <v>110</v>
      </c>
      <c r="I98" s="3" t="s">
        <v>114</v>
      </c>
      <c r="J98" s="4">
        <v>11</v>
      </c>
      <c r="K98" s="14">
        <v>13.2</v>
      </c>
      <c r="L98" s="4"/>
      <c r="M98" s="14">
        <f>K98*L98</f>
        <v>0</v>
      </c>
    </row>
    <row r="99" spans="2:14" ht="75" customHeight="1">
      <c r="B99" s="5"/>
      <c r="C99" s="2">
        <v>100029334</v>
      </c>
      <c r="D99" s="3" t="s">
        <v>59</v>
      </c>
      <c r="E99" s="2" t="s">
        <v>35</v>
      </c>
      <c r="F99" s="2" t="s">
        <v>21</v>
      </c>
      <c r="G99" s="3" t="s">
        <v>116</v>
      </c>
      <c r="H99" s="3" t="s">
        <v>110</v>
      </c>
      <c r="I99" s="3" t="s">
        <v>114</v>
      </c>
      <c r="J99" s="4">
        <v>1</v>
      </c>
      <c r="K99" s="14">
        <v>12.3</v>
      </c>
      <c r="L99" s="4"/>
      <c r="M99" s="14">
        <f>K99*L99</f>
        <v>0</v>
      </c>
    </row>
    <row r="100" spans="2:14" ht="75" customHeight="1">
      <c r="B100" s="5"/>
      <c r="C100" s="9">
        <v>100029334</v>
      </c>
      <c r="D100" s="8" t="s">
        <v>59</v>
      </c>
      <c r="E100" s="9" t="s">
        <v>35</v>
      </c>
      <c r="F100" s="9" t="s">
        <v>25</v>
      </c>
      <c r="G100" s="8" t="s">
        <v>116</v>
      </c>
      <c r="H100" s="8" t="s">
        <v>110</v>
      </c>
      <c r="I100" s="3" t="s">
        <v>114</v>
      </c>
      <c r="J100" s="7">
        <v>4</v>
      </c>
      <c r="K100" s="14">
        <v>12.3</v>
      </c>
      <c r="L100" s="4"/>
      <c r="M100" s="14">
        <f>K100*L100</f>
        <v>0</v>
      </c>
    </row>
    <row r="101" spans="2:14" ht="75" customHeight="1">
      <c r="B101" s="5"/>
      <c r="C101" s="2">
        <v>100031168</v>
      </c>
      <c r="D101" s="3" t="s">
        <v>60</v>
      </c>
      <c r="E101" s="2" t="s">
        <v>35</v>
      </c>
      <c r="F101" s="2" t="s">
        <v>21</v>
      </c>
      <c r="G101" s="3" t="s">
        <v>109</v>
      </c>
      <c r="H101" s="3" t="s">
        <v>111</v>
      </c>
      <c r="I101" s="3" t="s">
        <v>114</v>
      </c>
      <c r="J101" s="4">
        <v>2</v>
      </c>
      <c r="K101" s="14">
        <v>20.399999999999999</v>
      </c>
      <c r="L101" s="4"/>
      <c r="M101" s="14">
        <f>K101*L101</f>
        <v>0</v>
      </c>
      <c r="N101" s="13"/>
    </row>
    <row r="102" spans="2:14" ht="75" customHeight="1">
      <c r="B102" s="5"/>
      <c r="C102" s="2">
        <v>100031168</v>
      </c>
      <c r="D102" s="3" t="s">
        <v>60</v>
      </c>
      <c r="E102" s="2" t="s">
        <v>35</v>
      </c>
      <c r="F102" s="2" t="s">
        <v>25</v>
      </c>
      <c r="G102" s="3" t="s">
        <v>109</v>
      </c>
      <c r="H102" s="3" t="s">
        <v>111</v>
      </c>
      <c r="I102" s="3" t="s">
        <v>114</v>
      </c>
      <c r="J102" s="4">
        <v>4</v>
      </c>
      <c r="K102" s="14">
        <v>20.399999999999999</v>
      </c>
      <c r="L102" s="4"/>
      <c r="M102" s="14">
        <f>K102*L102</f>
        <v>0</v>
      </c>
    </row>
    <row r="103" spans="2:14" ht="75" customHeight="1">
      <c r="B103" s="5"/>
      <c r="C103" s="2">
        <v>100031183</v>
      </c>
      <c r="D103" s="3" t="s">
        <v>61</v>
      </c>
      <c r="E103" s="2" t="s">
        <v>35</v>
      </c>
      <c r="F103" s="2" t="s">
        <v>24</v>
      </c>
      <c r="G103" s="3" t="s">
        <v>109</v>
      </c>
      <c r="H103" s="3" t="s">
        <v>111</v>
      </c>
      <c r="I103" s="3" t="s">
        <v>114</v>
      </c>
      <c r="J103" s="4">
        <v>31</v>
      </c>
      <c r="K103" s="14">
        <v>13.2</v>
      </c>
      <c r="L103" s="4"/>
      <c r="M103" s="14">
        <f>K103*L103</f>
        <v>0</v>
      </c>
    </row>
    <row r="104" spans="2:14" ht="75" customHeight="1">
      <c r="B104" s="5"/>
      <c r="C104" s="9">
        <v>100031183</v>
      </c>
      <c r="D104" s="8" t="s">
        <v>61</v>
      </c>
      <c r="E104" s="9" t="s">
        <v>35</v>
      </c>
      <c r="F104" s="9" t="s">
        <v>25</v>
      </c>
      <c r="G104" s="8" t="s">
        <v>109</v>
      </c>
      <c r="H104" s="8" t="s">
        <v>111</v>
      </c>
      <c r="I104" s="3" t="s">
        <v>114</v>
      </c>
      <c r="J104" s="7">
        <v>11</v>
      </c>
      <c r="K104" s="14">
        <v>13.2</v>
      </c>
      <c r="L104" s="4"/>
      <c r="M104" s="14">
        <f>K104*L104</f>
        <v>0</v>
      </c>
    </row>
    <row r="105" spans="2:14" ht="75" customHeight="1">
      <c r="B105" s="5"/>
      <c r="C105" s="2">
        <v>100031183</v>
      </c>
      <c r="D105" s="3" t="s">
        <v>61</v>
      </c>
      <c r="E105" s="2" t="s">
        <v>35</v>
      </c>
      <c r="F105" s="2" t="s">
        <v>22</v>
      </c>
      <c r="G105" s="3" t="s">
        <v>109</v>
      </c>
      <c r="H105" s="3" t="s">
        <v>111</v>
      </c>
      <c r="I105" s="3" t="s">
        <v>114</v>
      </c>
      <c r="J105" s="4">
        <v>14</v>
      </c>
      <c r="K105" s="14">
        <v>13.2</v>
      </c>
      <c r="L105" s="4"/>
      <c r="M105" s="14">
        <f>K105*L105</f>
        <v>0</v>
      </c>
      <c r="N105" s="13"/>
    </row>
    <row r="106" spans="2:14" ht="75" customHeight="1">
      <c r="B106" s="5"/>
      <c r="C106" s="2">
        <v>100031183</v>
      </c>
      <c r="D106" s="3" t="s">
        <v>61</v>
      </c>
      <c r="E106" s="2" t="s">
        <v>35</v>
      </c>
      <c r="F106" s="2" t="s">
        <v>21</v>
      </c>
      <c r="G106" s="3" t="s">
        <v>109</v>
      </c>
      <c r="H106" s="3" t="s">
        <v>111</v>
      </c>
      <c r="I106" s="3" t="s">
        <v>114</v>
      </c>
      <c r="J106" s="4">
        <v>28</v>
      </c>
      <c r="K106" s="14">
        <v>13.2</v>
      </c>
      <c r="L106" s="4"/>
      <c r="M106" s="14">
        <f>K106*L106</f>
        <v>0</v>
      </c>
    </row>
    <row r="107" spans="2:14" ht="75" customHeight="1">
      <c r="B107" s="5"/>
      <c r="C107" s="2">
        <v>100036866</v>
      </c>
      <c r="D107" s="3" t="s">
        <v>62</v>
      </c>
      <c r="E107" s="2" t="s">
        <v>63</v>
      </c>
      <c r="F107" s="2" t="s">
        <v>23</v>
      </c>
      <c r="G107" s="3" t="s">
        <v>109</v>
      </c>
      <c r="H107" s="3" t="s">
        <v>111</v>
      </c>
      <c r="I107" s="3" t="s">
        <v>114</v>
      </c>
      <c r="J107" s="4">
        <v>1</v>
      </c>
      <c r="K107" s="14">
        <v>13.2</v>
      </c>
      <c r="L107" s="4"/>
      <c r="M107" s="14">
        <f>K107*L107</f>
        <v>0</v>
      </c>
    </row>
    <row r="108" spans="2:14" ht="75" customHeight="1">
      <c r="B108" s="5"/>
      <c r="C108" s="9">
        <v>100036866</v>
      </c>
      <c r="D108" s="8" t="s">
        <v>62</v>
      </c>
      <c r="E108" s="9" t="s">
        <v>63</v>
      </c>
      <c r="F108" s="9" t="s">
        <v>21</v>
      </c>
      <c r="G108" s="8" t="s">
        <v>109</v>
      </c>
      <c r="H108" s="8" t="s">
        <v>111</v>
      </c>
      <c r="I108" s="3" t="s">
        <v>114</v>
      </c>
      <c r="J108" s="7">
        <v>12</v>
      </c>
      <c r="K108" s="14">
        <v>13.2</v>
      </c>
      <c r="L108" s="4"/>
      <c r="M108" s="14">
        <f>K108*L108</f>
        <v>0</v>
      </c>
    </row>
    <row r="109" spans="2:14" ht="75" customHeight="1">
      <c r="B109" s="5"/>
      <c r="C109" s="2">
        <v>100036866</v>
      </c>
      <c r="D109" s="3" t="s">
        <v>62</v>
      </c>
      <c r="E109" s="2" t="s">
        <v>63</v>
      </c>
      <c r="F109" s="2" t="s">
        <v>22</v>
      </c>
      <c r="G109" s="3" t="s">
        <v>109</v>
      </c>
      <c r="H109" s="3" t="s">
        <v>111</v>
      </c>
      <c r="I109" s="3" t="s">
        <v>114</v>
      </c>
      <c r="J109" s="4">
        <v>1</v>
      </c>
      <c r="K109" s="14">
        <v>13.2</v>
      </c>
      <c r="L109" s="4"/>
      <c r="M109" s="14">
        <f>K109*L109</f>
        <v>0</v>
      </c>
      <c r="N109" s="13"/>
    </row>
    <row r="110" spans="2:14" ht="75" customHeight="1">
      <c r="B110" s="5"/>
      <c r="C110" s="2">
        <v>100036894</v>
      </c>
      <c r="D110" s="3" t="s">
        <v>62</v>
      </c>
      <c r="E110" s="2" t="s">
        <v>64</v>
      </c>
      <c r="F110" s="2" t="s">
        <v>22</v>
      </c>
      <c r="G110" s="3" t="s">
        <v>109</v>
      </c>
      <c r="H110" s="3" t="s">
        <v>111</v>
      </c>
      <c r="I110" s="3" t="s">
        <v>114</v>
      </c>
      <c r="J110" s="4">
        <v>2</v>
      </c>
      <c r="K110" s="14">
        <v>13.2</v>
      </c>
      <c r="L110" s="4"/>
      <c r="M110" s="14">
        <f>K110*L110</f>
        <v>0</v>
      </c>
    </row>
    <row r="111" spans="2:14" ht="75" customHeight="1">
      <c r="B111" s="5"/>
      <c r="C111" s="2">
        <v>100036894</v>
      </c>
      <c r="D111" s="3" t="s">
        <v>62</v>
      </c>
      <c r="E111" s="2" t="s">
        <v>64</v>
      </c>
      <c r="F111" s="2" t="s">
        <v>21</v>
      </c>
      <c r="G111" s="3" t="s">
        <v>109</v>
      </c>
      <c r="H111" s="3" t="s">
        <v>111</v>
      </c>
      <c r="I111" s="3" t="s">
        <v>114</v>
      </c>
      <c r="J111" s="4">
        <v>2</v>
      </c>
      <c r="K111" s="14">
        <v>13.2</v>
      </c>
      <c r="L111" s="4"/>
      <c r="M111" s="14">
        <f>K111*L111</f>
        <v>0</v>
      </c>
    </row>
    <row r="112" spans="2:14" ht="75" customHeight="1">
      <c r="B112" s="5"/>
      <c r="C112" s="9">
        <v>100036894</v>
      </c>
      <c r="D112" s="8" t="s">
        <v>62</v>
      </c>
      <c r="E112" s="9" t="s">
        <v>64</v>
      </c>
      <c r="F112" s="9" t="s">
        <v>24</v>
      </c>
      <c r="G112" s="8" t="s">
        <v>109</v>
      </c>
      <c r="H112" s="8" t="s">
        <v>111</v>
      </c>
      <c r="I112" s="3" t="s">
        <v>114</v>
      </c>
      <c r="J112" s="7">
        <v>2</v>
      </c>
      <c r="K112" s="14">
        <v>13.2</v>
      </c>
      <c r="L112" s="4"/>
      <c r="M112" s="14">
        <f>K112*L112</f>
        <v>0</v>
      </c>
    </row>
    <row r="113" spans="2:14" ht="75" customHeight="1">
      <c r="B113" s="5"/>
      <c r="C113" s="2">
        <v>100036894</v>
      </c>
      <c r="D113" s="3" t="s">
        <v>62</v>
      </c>
      <c r="E113" s="2" t="s">
        <v>64</v>
      </c>
      <c r="F113" s="2" t="s">
        <v>25</v>
      </c>
      <c r="G113" s="3" t="s">
        <v>109</v>
      </c>
      <c r="H113" s="3" t="s">
        <v>111</v>
      </c>
      <c r="I113" s="3" t="s">
        <v>114</v>
      </c>
      <c r="J113" s="4">
        <v>2</v>
      </c>
      <c r="K113" s="14">
        <v>13.2</v>
      </c>
      <c r="L113" s="4"/>
      <c r="M113" s="14">
        <f>K113*L113</f>
        <v>0</v>
      </c>
      <c r="N113" s="13"/>
    </row>
    <row r="114" spans="2:14" ht="75" customHeight="1">
      <c r="B114" s="5"/>
      <c r="C114" s="2">
        <v>100038336</v>
      </c>
      <c r="D114" s="3" t="s">
        <v>65</v>
      </c>
      <c r="E114" s="2" t="s">
        <v>35</v>
      </c>
      <c r="F114" s="2" t="s">
        <v>21</v>
      </c>
      <c r="G114" s="3" t="s">
        <v>117</v>
      </c>
      <c r="H114" s="3" t="s">
        <v>110</v>
      </c>
      <c r="I114" s="3" t="s">
        <v>114</v>
      </c>
      <c r="J114" s="4">
        <v>16</v>
      </c>
      <c r="K114" s="14">
        <v>13.2</v>
      </c>
      <c r="L114" s="4"/>
      <c r="M114" s="14">
        <f>K114*L114</f>
        <v>0</v>
      </c>
    </row>
    <row r="115" spans="2:14" ht="75" customHeight="1">
      <c r="B115" s="5"/>
      <c r="C115" s="2">
        <v>100038336</v>
      </c>
      <c r="D115" s="3" t="s">
        <v>65</v>
      </c>
      <c r="E115" s="2" t="s">
        <v>35</v>
      </c>
      <c r="F115" s="2" t="s">
        <v>24</v>
      </c>
      <c r="G115" s="3" t="s">
        <v>117</v>
      </c>
      <c r="H115" s="3" t="s">
        <v>110</v>
      </c>
      <c r="I115" s="3" t="s">
        <v>114</v>
      </c>
      <c r="J115" s="4">
        <v>21</v>
      </c>
      <c r="K115" s="14">
        <v>13.2</v>
      </c>
      <c r="L115" s="4"/>
      <c r="M115" s="14">
        <f>K115*L115</f>
        <v>0</v>
      </c>
    </row>
    <row r="116" spans="2:14" ht="75" customHeight="1">
      <c r="B116" s="5"/>
      <c r="C116" s="9">
        <v>100038336</v>
      </c>
      <c r="D116" s="8" t="s">
        <v>65</v>
      </c>
      <c r="E116" s="9" t="s">
        <v>35</v>
      </c>
      <c r="F116" s="9" t="s">
        <v>22</v>
      </c>
      <c r="G116" s="8" t="s">
        <v>117</v>
      </c>
      <c r="H116" s="8" t="s">
        <v>110</v>
      </c>
      <c r="I116" s="3" t="s">
        <v>114</v>
      </c>
      <c r="J116" s="7">
        <v>15</v>
      </c>
      <c r="K116" s="14">
        <v>13.2</v>
      </c>
      <c r="L116" s="4"/>
      <c r="M116" s="14">
        <f>K116*L116</f>
        <v>0</v>
      </c>
    </row>
    <row r="117" spans="2:14" ht="75" customHeight="1">
      <c r="B117" s="5"/>
      <c r="C117" s="2">
        <v>100038336</v>
      </c>
      <c r="D117" s="3" t="s">
        <v>65</v>
      </c>
      <c r="E117" s="2" t="s">
        <v>35</v>
      </c>
      <c r="F117" s="2" t="s">
        <v>25</v>
      </c>
      <c r="G117" s="3" t="s">
        <v>117</v>
      </c>
      <c r="H117" s="3" t="s">
        <v>110</v>
      </c>
      <c r="I117" s="3" t="s">
        <v>114</v>
      </c>
      <c r="J117" s="4">
        <v>8</v>
      </c>
      <c r="K117" s="14">
        <v>13.2</v>
      </c>
      <c r="L117" s="4"/>
      <c r="M117" s="14">
        <f>K117*L117</f>
        <v>0</v>
      </c>
      <c r="N117" s="13"/>
    </row>
    <row r="118" spans="2:14" ht="75" customHeight="1">
      <c r="B118" s="5"/>
      <c r="C118" s="2">
        <v>100038337</v>
      </c>
      <c r="D118" s="3" t="s">
        <v>66</v>
      </c>
      <c r="E118" s="2" t="s">
        <v>35</v>
      </c>
      <c r="F118" s="2" t="s">
        <v>29</v>
      </c>
      <c r="G118" s="3" t="s">
        <v>117</v>
      </c>
      <c r="H118" s="3" t="s">
        <v>110</v>
      </c>
      <c r="I118" s="3" t="s">
        <v>114</v>
      </c>
      <c r="J118" s="4">
        <v>11</v>
      </c>
      <c r="K118" s="14">
        <v>13.2</v>
      </c>
      <c r="L118" s="4"/>
      <c r="M118" s="14">
        <f>K118*L118</f>
        <v>0</v>
      </c>
    </row>
    <row r="119" spans="2:14" ht="75" customHeight="1">
      <c r="B119" s="5"/>
      <c r="C119" s="2">
        <v>100038337</v>
      </c>
      <c r="D119" s="3" t="s">
        <v>66</v>
      </c>
      <c r="E119" s="2" t="s">
        <v>35</v>
      </c>
      <c r="F119" s="2" t="s">
        <v>25</v>
      </c>
      <c r="G119" s="3" t="s">
        <v>117</v>
      </c>
      <c r="H119" s="3" t="s">
        <v>110</v>
      </c>
      <c r="I119" s="3" t="s">
        <v>114</v>
      </c>
      <c r="J119" s="4">
        <v>26</v>
      </c>
      <c r="K119" s="14">
        <v>13.2</v>
      </c>
      <c r="L119" s="4"/>
      <c r="M119" s="14">
        <f>K119*L119</f>
        <v>0</v>
      </c>
    </row>
    <row r="120" spans="2:14" ht="75" customHeight="1">
      <c r="B120" s="5"/>
      <c r="C120" s="9">
        <v>100038337</v>
      </c>
      <c r="D120" s="8" t="s">
        <v>66</v>
      </c>
      <c r="E120" s="9" t="s">
        <v>35</v>
      </c>
      <c r="F120" s="9" t="s">
        <v>21</v>
      </c>
      <c r="G120" s="8" t="s">
        <v>117</v>
      </c>
      <c r="H120" s="8" t="s">
        <v>110</v>
      </c>
      <c r="I120" s="3" t="s">
        <v>114</v>
      </c>
      <c r="J120" s="7">
        <v>52</v>
      </c>
      <c r="K120" s="14">
        <v>13.2</v>
      </c>
      <c r="L120" s="4"/>
      <c r="M120" s="14">
        <f>K120*L120</f>
        <v>0</v>
      </c>
    </row>
    <row r="121" spans="2:14" ht="75" customHeight="1">
      <c r="B121" s="5"/>
      <c r="C121" s="2">
        <v>100038337</v>
      </c>
      <c r="D121" s="3" t="s">
        <v>66</v>
      </c>
      <c r="E121" s="2" t="s">
        <v>35</v>
      </c>
      <c r="F121" s="2" t="s">
        <v>24</v>
      </c>
      <c r="G121" s="3" t="s">
        <v>117</v>
      </c>
      <c r="H121" s="3" t="s">
        <v>110</v>
      </c>
      <c r="I121" s="3" t="s">
        <v>114</v>
      </c>
      <c r="J121" s="4">
        <v>56</v>
      </c>
      <c r="K121" s="14">
        <v>13.2</v>
      </c>
      <c r="L121" s="4"/>
      <c r="M121" s="14">
        <f>K121*L121</f>
        <v>0</v>
      </c>
      <c r="N121" s="13"/>
    </row>
    <row r="122" spans="2:14" ht="75" customHeight="1">
      <c r="B122" s="5"/>
      <c r="C122" s="2">
        <v>100038337</v>
      </c>
      <c r="D122" s="3" t="s">
        <v>66</v>
      </c>
      <c r="E122" s="2" t="s">
        <v>35</v>
      </c>
      <c r="F122" s="2" t="s">
        <v>22</v>
      </c>
      <c r="G122" s="3" t="s">
        <v>117</v>
      </c>
      <c r="H122" s="3" t="s">
        <v>110</v>
      </c>
      <c r="I122" s="3" t="s">
        <v>114</v>
      </c>
      <c r="J122" s="4">
        <v>31</v>
      </c>
      <c r="K122" s="14">
        <v>13.2</v>
      </c>
      <c r="L122" s="4"/>
      <c r="M122" s="14">
        <f>K122*L122</f>
        <v>0</v>
      </c>
    </row>
    <row r="123" spans="2:14" ht="75" customHeight="1">
      <c r="B123" s="5"/>
      <c r="C123" s="2">
        <v>100038780</v>
      </c>
      <c r="D123" s="3" t="s">
        <v>67</v>
      </c>
      <c r="E123" s="2" t="s">
        <v>64</v>
      </c>
      <c r="F123" s="2" t="s">
        <v>25</v>
      </c>
      <c r="G123" s="3" t="s">
        <v>117</v>
      </c>
      <c r="H123" s="3" t="s">
        <v>110</v>
      </c>
      <c r="I123" s="3" t="s">
        <v>114</v>
      </c>
      <c r="J123" s="4">
        <v>24</v>
      </c>
      <c r="K123" s="14">
        <v>12.3</v>
      </c>
      <c r="L123" s="4"/>
      <c r="M123" s="14">
        <f>K123*L123</f>
        <v>0</v>
      </c>
    </row>
    <row r="124" spans="2:14" ht="75" customHeight="1">
      <c r="B124" s="5"/>
      <c r="C124" s="9">
        <v>100038780</v>
      </c>
      <c r="D124" s="8" t="s">
        <v>67</v>
      </c>
      <c r="E124" s="9" t="s">
        <v>64</v>
      </c>
      <c r="F124" s="9" t="s">
        <v>22</v>
      </c>
      <c r="G124" s="8" t="s">
        <v>117</v>
      </c>
      <c r="H124" s="8" t="s">
        <v>110</v>
      </c>
      <c r="I124" s="3" t="s">
        <v>114</v>
      </c>
      <c r="J124" s="7">
        <v>14</v>
      </c>
      <c r="K124" s="14">
        <v>12.3</v>
      </c>
      <c r="L124" s="4"/>
      <c r="M124" s="14">
        <f>K124*L124</f>
        <v>0</v>
      </c>
    </row>
    <row r="125" spans="2:14" ht="75" customHeight="1">
      <c r="B125" s="5"/>
      <c r="C125" s="2">
        <v>100038780</v>
      </c>
      <c r="D125" s="3" t="s">
        <v>67</v>
      </c>
      <c r="E125" s="2" t="s">
        <v>64</v>
      </c>
      <c r="F125" s="2" t="s">
        <v>23</v>
      </c>
      <c r="G125" s="3" t="s">
        <v>117</v>
      </c>
      <c r="H125" s="3" t="s">
        <v>110</v>
      </c>
      <c r="I125" s="3" t="s">
        <v>114</v>
      </c>
      <c r="J125" s="4">
        <v>2</v>
      </c>
      <c r="K125" s="14">
        <v>12.3</v>
      </c>
      <c r="L125" s="4"/>
      <c r="M125" s="14">
        <f>K125*L125</f>
        <v>0</v>
      </c>
      <c r="N125" s="13"/>
    </row>
    <row r="126" spans="2:14" ht="75" customHeight="1">
      <c r="B126" s="5"/>
      <c r="C126" s="2">
        <v>100038780</v>
      </c>
      <c r="D126" s="3" t="s">
        <v>67</v>
      </c>
      <c r="E126" s="2" t="s">
        <v>64</v>
      </c>
      <c r="F126" s="2" t="s">
        <v>21</v>
      </c>
      <c r="G126" s="3" t="s">
        <v>117</v>
      </c>
      <c r="H126" s="3" t="s">
        <v>110</v>
      </c>
      <c r="I126" s="3" t="s">
        <v>114</v>
      </c>
      <c r="J126" s="4">
        <v>51</v>
      </c>
      <c r="K126" s="14">
        <v>12.3</v>
      </c>
      <c r="L126" s="4"/>
      <c r="M126" s="14">
        <f>K126*L126</f>
        <v>0</v>
      </c>
    </row>
    <row r="127" spans="2:14" ht="75" customHeight="1">
      <c r="B127" s="5"/>
      <c r="C127" s="2">
        <v>100038780</v>
      </c>
      <c r="D127" s="3" t="s">
        <v>67</v>
      </c>
      <c r="E127" s="2" t="s">
        <v>64</v>
      </c>
      <c r="F127" s="2" t="s">
        <v>24</v>
      </c>
      <c r="G127" s="3" t="s">
        <v>117</v>
      </c>
      <c r="H127" s="3" t="s">
        <v>110</v>
      </c>
      <c r="I127" s="3" t="s">
        <v>114</v>
      </c>
      <c r="J127" s="4">
        <v>40</v>
      </c>
      <c r="K127" s="14">
        <v>12.3</v>
      </c>
      <c r="L127" s="4"/>
      <c r="M127" s="14">
        <f>K127*L127</f>
        <v>0</v>
      </c>
    </row>
    <row r="128" spans="2:14" ht="75" customHeight="1">
      <c r="B128" s="5"/>
      <c r="C128" s="9">
        <v>100038785</v>
      </c>
      <c r="D128" s="8" t="s">
        <v>68</v>
      </c>
      <c r="E128" s="9" t="s">
        <v>35</v>
      </c>
      <c r="F128" s="9" t="s">
        <v>22</v>
      </c>
      <c r="G128" s="8" t="s">
        <v>117</v>
      </c>
      <c r="H128" s="8" t="s">
        <v>110</v>
      </c>
      <c r="I128" s="3" t="s">
        <v>114</v>
      </c>
      <c r="J128" s="7">
        <v>11</v>
      </c>
      <c r="K128" s="14">
        <v>13.2</v>
      </c>
      <c r="L128" s="4"/>
      <c r="M128" s="14">
        <f>K128*L128</f>
        <v>0</v>
      </c>
    </row>
    <row r="129" spans="2:14" ht="75" customHeight="1">
      <c r="B129" s="5"/>
      <c r="C129" s="2">
        <v>100038785</v>
      </c>
      <c r="D129" s="3" t="s">
        <v>68</v>
      </c>
      <c r="E129" s="2" t="s">
        <v>35</v>
      </c>
      <c r="F129" s="2" t="s">
        <v>24</v>
      </c>
      <c r="G129" s="3" t="s">
        <v>117</v>
      </c>
      <c r="H129" s="3" t="s">
        <v>110</v>
      </c>
      <c r="I129" s="3" t="s">
        <v>114</v>
      </c>
      <c r="J129" s="4">
        <v>16</v>
      </c>
      <c r="K129" s="14">
        <v>13.2</v>
      </c>
      <c r="L129" s="4"/>
      <c r="M129" s="14">
        <f>K129*L129</f>
        <v>0</v>
      </c>
      <c r="N129" s="13"/>
    </row>
    <row r="130" spans="2:14" ht="75" customHeight="1">
      <c r="B130" s="5"/>
      <c r="C130" s="2">
        <v>100038785</v>
      </c>
      <c r="D130" s="3" t="s">
        <v>68</v>
      </c>
      <c r="E130" s="2" t="s">
        <v>35</v>
      </c>
      <c r="F130" s="2" t="s">
        <v>23</v>
      </c>
      <c r="G130" s="3" t="s">
        <v>117</v>
      </c>
      <c r="H130" s="3" t="s">
        <v>110</v>
      </c>
      <c r="I130" s="3" t="s">
        <v>114</v>
      </c>
      <c r="J130" s="4">
        <v>2</v>
      </c>
      <c r="K130" s="14">
        <v>13.2</v>
      </c>
      <c r="L130" s="4"/>
      <c r="M130" s="14">
        <f>K130*L130</f>
        <v>0</v>
      </c>
    </row>
    <row r="131" spans="2:14" ht="75" customHeight="1">
      <c r="B131" s="5"/>
      <c r="C131" s="2">
        <v>100038785</v>
      </c>
      <c r="D131" s="3" t="s">
        <v>68</v>
      </c>
      <c r="E131" s="2" t="s">
        <v>35</v>
      </c>
      <c r="F131" s="2" t="s">
        <v>21</v>
      </c>
      <c r="G131" s="3" t="s">
        <v>117</v>
      </c>
      <c r="H131" s="3" t="s">
        <v>110</v>
      </c>
      <c r="I131" s="3" t="s">
        <v>114</v>
      </c>
      <c r="J131" s="4">
        <v>14</v>
      </c>
      <c r="K131" s="14">
        <v>13.2</v>
      </c>
      <c r="L131" s="4"/>
      <c r="M131" s="14">
        <f>K131*L131</f>
        <v>0</v>
      </c>
    </row>
    <row r="132" spans="2:14" ht="75" customHeight="1">
      <c r="B132" s="5"/>
      <c r="C132" s="9">
        <v>100038785</v>
      </c>
      <c r="D132" s="8" t="s">
        <v>68</v>
      </c>
      <c r="E132" s="9" t="s">
        <v>35</v>
      </c>
      <c r="F132" s="9" t="s">
        <v>25</v>
      </c>
      <c r="G132" s="8" t="s">
        <v>117</v>
      </c>
      <c r="H132" s="8" t="s">
        <v>110</v>
      </c>
      <c r="I132" s="3" t="s">
        <v>114</v>
      </c>
      <c r="J132" s="7">
        <v>15</v>
      </c>
      <c r="K132" s="14">
        <v>13.2</v>
      </c>
      <c r="L132" s="4"/>
      <c r="M132" s="14">
        <f>K132*L132</f>
        <v>0</v>
      </c>
    </row>
    <row r="133" spans="2:14" ht="75" customHeight="1">
      <c r="B133" s="5"/>
      <c r="C133" s="2">
        <v>100038785</v>
      </c>
      <c r="D133" s="3" t="s">
        <v>68</v>
      </c>
      <c r="E133" s="2" t="s">
        <v>35</v>
      </c>
      <c r="F133" s="2" t="s">
        <v>29</v>
      </c>
      <c r="G133" s="3" t="s">
        <v>117</v>
      </c>
      <c r="H133" s="3" t="s">
        <v>110</v>
      </c>
      <c r="I133" s="3" t="s">
        <v>114</v>
      </c>
      <c r="J133" s="4">
        <v>22</v>
      </c>
      <c r="K133" s="14">
        <v>13.2</v>
      </c>
      <c r="L133" s="4"/>
      <c r="M133" s="14">
        <f>K133*L133</f>
        <v>0</v>
      </c>
      <c r="N133" s="13"/>
    </row>
    <row r="134" spans="2:14" ht="75" customHeight="1">
      <c r="B134" s="5"/>
      <c r="C134" s="2">
        <v>100042355</v>
      </c>
      <c r="D134" s="3" t="s">
        <v>67</v>
      </c>
      <c r="E134" s="2" t="s">
        <v>69</v>
      </c>
      <c r="F134" s="2" t="s">
        <v>25</v>
      </c>
      <c r="G134" s="3" t="s">
        <v>117</v>
      </c>
      <c r="H134" s="3" t="s">
        <v>110</v>
      </c>
      <c r="I134" s="3" t="s">
        <v>114</v>
      </c>
      <c r="J134" s="4">
        <v>5</v>
      </c>
      <c r="K134" s="14">
        <v>12.3</v>
      </c>
      <c r="L134" s="4"/>
      <c r="M134" s="14">
        <f>K134*L134</f>
        <v>0</v>
      </c>
    </row>
    <row r="135" spans="2:14" ht="75" customHeight="1">
      <c r="B135" s="5"/>
      <c r="C135" s="2">
        <v>100042355</v>
      </c>
      <c r="D135" s="3" t="s">
        <v>67</v>
      </c>
      <c r="E135" s="2" t="s">
        <v>69</v>
      </c>
      <c r="F135" s="2" t="s">
        <v>22</v>
      </c>
      <c r="G135" s="3" t="s">
        <v>117</v>
      </c>
      <c r="H135" s="3" t="s">
        <v>110</v>
      </c>
      <c r="I135" s="3" t="s">
        <v>114</v>
      </c>
      <c r="J135" s="4">
        <v>15</v>
      </c>
      <c r="K135" s="14">
        <v>12.3</v>
      </c>
      <c r="L135" s="4"/>
      <c r="M135" s="14">
        <f>K135*L135</f>
        <v>0</v>
      </c>
    </row>
    <row r="136" spans="2:14" ht="75" customHeight="1">
      <c r="B136" s="5"/>
      <c r="C136" s="9">
        <v>100042355</v>
      </c>
      <c r="D136" s="8" t="s">
        <v>67</v>
      </c>
      <c r="E136" s="9" t="s">
        <v>69</v>
      </c>
      <c r="F136" s="9" t="s">
        <v>29</v>
      </c>
      <c r="G136" s="8" t="s">
        <v>117</v>
      </c>
      <c r="H136" s="8" t="s">
        <v>110</v>
      </c>
      <c r="I136" s="3" t="s">
        <v>114</v>
      </c>
      <c r="J136" s="7">
        <v>16</v>
      </c>
      <c r="K136" s="14">
        <v>12.3</v>
      </c>
      <c r="L136" s="4"/>
      <c r="M136" s="14">
        <f>K136*L136</f>
        <v>0</v>
      </c>
    </row>
    <row r="137" spans="2:14" ht="75" customHeight="1">
      <c r="B137" s="5"/>
      <c r="C137" s="2">
        <v>100042355</v>
      </c>
      <c r="D137" s="3" t="s">
        <v>67</v>
      </c>
      <c r="E137" s="2" t="s">
        <v>69</v>
      </c>
      <c r="F137" s="2" t="s">
        <v>24</v>
      </c>
      <c r="G137" s="3" t="s">
        <v>117</v>
      </c>
      <c r="H137" s="3" t="s">
        <v>110</v>
      </c>
      <c r="I137" s="3" t="s">
        <v>114</v>
      </c>
      <c r="J137" s="4">
        <v>25</v>
      </c>
      <c r="K137" s="14">
        <v>12.3</v>
      </c>
      <c r="L137" s="4"/>
      <c r="M137" s="14">
        <f>K137*L137</f>
        <v>0</v>
      </c>
      <c r="N137" s="13"/>
    </row>
    <row r="138" spans="2:14" ht="75" customHeight="1">
      <c r="B138" s="5"/>
      <c r="C138" s="2">
        <v>100042384</v>
      </c>
      <c r="D138" s="3" t="s">
        <v>65</v>
      </c>
      <c r="E138" s="2" t="s">
        <v>40</v>
      </c>
      <c r="F138" s="2" t="s">
        <v>23</v>
      </c>
      <c r="G138" s="3" t="s">
        <v>117</v>
      </c>
      <c r="H138" s="3" t="s">
        <v>110</v>
      </c>
      <c r="I138" s="3" t="s">
        <v>114</v>
      </c>
      <c r="J138" s="4">
        <v>2</v>
      </c>
      <c r="K138" s="14">
        <v>13.2</v>
      </c>
      <c r="L138" s="4"/>
      <c r="M138" s="14">
        <f>K138*L138</f>
        <v>0</v>
      </c>
    </row>
    <row r="139" spans="2:14" ht="75" customHeight="1">
      <c r="B139" s="5"/>
      <c r="C139" s="2">
        <v>100042384</v>
      </c>
      <c r="D139" s="3" t="s">
        <v>65</v>
      </c>
      <c r="E139" s="2" t="s">
        <v>40</v>
      </c>
      <c r="F139" s="2" t="s">
        <v>22</v>
      </c>
      <c r="G139" s="3" t="s">
        <v>117</v>
      </c>
      <c r="H139" s="3" t="s">
        <v>110</v>
      </c>
      <c r="I139" s="3" t="s">
        <v>114</v>
      </c>
      <c r="J139" s="4">
        <v>4</v>
      </c>
      <c r="K139" s="14">
        <v>13.2</v>
      </c>
      <c r="L139" s="4"/>
      <c r="M139" s="14">
        <f>K139*L139</f>
        <v>0</v>
      </c>
    </row>
    <row r="140" spans="2:14" ht="75" customHeight="1">
      <c r="B140" s="5"/>
      <c r="C140" s="9">
        <v>100042384</v>
      </c>
      <c r="D140" s="8" t="s">
        <v>65</v>
      </c>
      <c r="E140" s="9" t="s">
        <v>40</v>
      </c>
      <c r="F140" s="9" t="s">
        <v>25</v>
      </c>
      <c r="G140" s="8" t="s">
        <v>117</v>
      </c>
      <c r="H140" s="8" t="s">
        <v>110</v>
      </c>
      <c r="I140" s="3" t="s">
        <v>114</v>
      </c>
      <c r="J140" s="7">
        <v>7</v>
      </c>
      <c r="K140" s="14">
        <v>13.2</v>
      </c>
      <c r="L140" s="4"/>
      <c r="M140" s="14">
        <f>K140*L140</f>
        <v>0</v>
      </c>
    </row>
    <row r="141" spans="2:14" ht="75" customHeight="1">
      <c r="B141" s="5"/>
      <c r="C141" s="4">
        <v>100042384</v>
      </c>
      <c r="D141" s="3" t="s">
        <v>65</v>
      </c>
      <c r="E141" s="2" t="s">
        <v>40</v>
      </c>
      <c r="F141" s="2" t="s">
        <v>21</v>
      </c>
      <c r="G141" s="3" t="s">
        <v>117</v>
      </c>
      <c r="H141" s="3" t="s">
        <v>110</v>
      </c>
      <c r="I141" s="3" t="s">
        <v>114</v>
      </c>
      <c r="J141" s="4">
        <v>9</v>
      </c>
      <c r="K141" s="14">
        <v>13.2</v>
      </c>
      <c r="L141" s="4"/>
      <c r="M141" s="14">
        <f>K141*L141</f>
        <v>0</v>
      </c>
    </row>
    <row r="142" spans="2:14" ht="75" customHeight="1">
      <c r="B142" s="5"/>
      <c r="C142" s="4">
        <v>100042384</v>
      </c>
      <c r="D142" s="3" t="s">
        <v>65</v>
      </c>
      <c r="E142" s="2" t="s">
        <v>40</v>
      </c>
      <c r="F142" s="2" t="s">
        <v>24</v>
      </c>
      <c r="G142" s="3" t="s">
        <v>117</v>
      </c>
      <c r="H142" s="3" t="s">
        <v>110</v>
      </c>
      <c r="I142" s="3" t="s">
        <v>114</v>
      </c>
      <c r="J142" s="4">
        <v>11</v>
      </c>
      <c r="K142" s="14">
        <v>13.2</v>
      </c>
      <c r="L142" s="4"/>
      <c r="M142" s="14">
        <f>K142*L142</f>
        <v>0</v>
      </c>
    </row>
    <row r="143" spans="2:14" ht="75" customHeight="1">
      <c r="B143" s="5"/>
      <c r="C143" s="4">
        <v>100043424</v>
      </c>
      <c r="D143" s="3" t="s">
        <v>70</v>
      </c>
      <c r="E143" s="2" t="s">
        <v>35</v>
      </c>
      <c r="F143" s="2" t="s">
        <v>22</v>
      </c>
      <c r="G143" s="3" t="s">
        <v>117</v>
      </c>
      <c r="H143" s="3" t="s">
        <v>110</v>
      </c>
      <c r="I143" s="3" t="s">
        <v>114</v>
      </c>
      <c r="J143" s="4">
        <v>117</v>
      </c>
      <c r="K143" s="14">
        <v>13.2</v>
      </c>
      <c r="L143" s="4"/>
      <c r="M143" s="14">
        <f>K143*L143</f>
        <v>0</v>
      </c>
    </row>
    <row r="144" spans="2:14" ht="75" customHeight="1">
      <c r="B144" s="5"/>
      <c r="C144" s="4">
        <v>100043424</v>
      </c>
      <c r="D144" s="3" t="s">
        <v>70</v>
      </c>
      <c r="E144" s="2" t="s">
        <v>35</v>
      </c>
      <c r="F144" s="2" t="s">
        <v>29</v>
      </c>
      <c r="G144" s="3" t="s">
        <v>117</v>
      </c>
      <c r="H144" s="3" t="s">
        <v>110</v>
      </c>
      <c r="I144" s="3" t="s">
        <v>114</v>
      </c>
      <c r="J144" s="4">
        <v>12</v>
      </c>
      <c r="K144" s="14">
        <v>13.2</v>
      </c>
      <c r="L144" s="4"/>
      <c r="M144" s="14">
        <f>K144*L144</f>
        <v>0</v>
      </c>
    </row>
    <row r="145" spans="2:13" ht="75" customHeight="1">
      <c r="B145" s="5"/>
      <c r="C145" s="4">
        <v>100043424</v>
      </c>
      <c r="D145" s="3" t="s">
        <v>70</v>
      </c>
      <c r="E145" s="2" t="s">
        <v>35</v>
      </c>
      <c r="F145" s="2" t="s">
        <v>25</v>
      </c>
      <c r="G145" s="3" t="s">
        <v>117</v>
      </c>
      <c r="H145" s="3" t="s">
        <v>110</v>
      </c>
      <c r="I145" s="3" t="s">
        <v>114</v>
      </c>
      <c r="J145" s="4">
        <v>129</v>
      </c>
      <c r="K145" s="14">
        <v>13.2</v>
      </c>
      <c r="L145" s="4"/>
      <c r="M145" s="14">
        <f>K145*L145</f>
        <v>0</v>
      </c>
    </row>
    <row r="146" spans="2:13" ht="75" customHeight="1">
      <c r="B146" s="5"/>
      <c r="C146" s="4">
        <v>100043424</v>
      </c>
      <c r="D146" s="3" t="s">
        <v>70</v>
      </c>
      <c r="E146" s="2" t="s">
        <v>35</v>
      </c>
      <c r="F146" s="2" t="s">
        <v>21</v>
      </c>
      <c r="G146" s="3" t="s">
        <v>117</v>
      </c>
      <c r="H146" s="3" t="s">
        <v>110</v>
      </c>
      <c r="I146" s="3" t="s">
        <v>114</v>
      </c>
      <c r="J146" s="4">
        <v>186</v>
      </c>
      <c r="K146" s="14">
        <v>13.2</v>
      </c>
      <c r="L146" s="4"/>
      <c r="M146" s="14">
        <f>K146*L146</f>
        <v>0</v>
      </c>
    </row>
    <row r="147" spans="2:13" ht="75" customHeight="1">
      <c r="B147" s="5"/>
      <c r="C147" s="4">
        <v>100043424</v>
      </c>
      <c r="D147" s="3" t="s">
        <v>70</v>
      </c>
      <c r="E147" s="2" t="s">
        <v>35</v>
      </c>
      <c r="F147" s="2" t="s">
        <v>24</v>
      </c>
      <c r="G147" s="3" t="s">
        <v>117</v>
      </c>
      <c r="H147" s="3" t="s">
        <v>110</v>
      </c>
      <c r="I147" s="3" t="s">
        <v>114</v>
      </c>
      <c r="J147" s="4">
        <v>227</v>
      </c>
      <c r="K147" s="14">
        <v>13.2</v>
      </c>
      <c r="L147" s="4"/>
      <c r="M147" s="14">
        <f>K147*L147</f>
        <v>0</v>
      </c>
    </row>
    <row r="148" spans="2:13" ht="75" customHeight="1">
      <c r="B148" s="5"/>
      <c r="C148" s="4">
        <v>100043428</v>
      </c>
      <c r="D148" s="3" t="s">
        <v>70</v>
      </c>
      <c r="E148" s="2" t="s">
        <v>71</v>
      </c>
      <c r="F148" s="2" t="s">
        <v>25</v>
      </c>
      <c r="G148" s="3" t="s">
        <v>117</v>
      </c>
      <c r="H148" s="3" t="s">
        <v>110</v>
      </c>
      <c r="I148" s="3" t="s">
        <v>114</v>
      </c>
      <c r="J148" s="4">
        <v>56</v>
      </c>
      <c r="K148" s="14">
        <v>13.2</v>
      </c>
      <c r="L148" s="4"/>
      <c r="M148" s="14">
        <f>K148*L148</f>
        <v>0</v>
      </c>
    </row>
    <row r="149" spans="2:13" ht="75" customHeight="1">
      <c r="B149" s="5"/>
      <c r="C149" s="4">
        <v>100043428</v>
      </c>
      <c r="D149" s="3" t="s">
        <v>70</v>
      </c>
      <c r="E149" s="2" t="s">
        <v>71</v>
      </c>
      <c r="F149" s="2" t="s">
        <v>21</v>
      </c>
      <c r="G149" s="3" t="s">
        <v>117</v>
      </c>
      <c r="H149" s="3" t="s">
        <v>110</v>
      </c>
      <c r="I149" s="3" t="s">
        <v>114</v>
      </c>
      <c r="J149" s="4">
        <v>120</v>
      </c>
      <c r="K149" s="14">
        <v>13.2</v>
      </c>
      <c r="L149" s="4"/>
      <c r="M149" s="14">
        <f>K149*L149</f>
        <v>0</v>
      </c>
    </row>
    <row r="150" spans="2:13" ht="75" customHeight="1">
      <c r="B150" s="5"/>
      <c r="C150" s="4">
        <v>100043428</v>
      </c>
      <c r="D150" s="3" t="s">
        <v>70</v>
      </c>
      <c r="E150" s="2" t="s">
        <v>71</v>
      </c>
      <c r="F150" s="2" t="s">
        <v>24</v>
      </c>
      <c r="G150" s="3" t="s">
        <v>117</v>
      </c>
      <c r="H150" s="3" t="s">
        <v>110</v>
      </c>
      <c r="I150" s="3" t="s">
        <v>114</v>
      </c>
      <c r="J150" s="4">
        <v>113</v>
      </c>
      <c r="K150" s="14">
        <v>13.2</v>
      </c>
      <c r="L150" s="4"/>
      <c r="M150" s="14">
        <f>K150*L150</f>
        <v>0</v>
      </c>
    </row>
    <row r="151" spans="2:13" ht="75" customHeight="1">
      <c r="B151" s="5"/>
      <c r="C151" s="4">
        <v>100043428</v>
      </c>
      <c r="D151" s="3" t="s">
        <v>70</v>
      </c>
      <c r="E151" s="2" t="s">
        <v>71</v>
      </c>
      <c r="F151" s="2" t="s">
        <v>22</v>
      </c>
      <c r="G151" s="3" t="s">
        <v>117</v>
      </c>
      <c r="H151" s="3" t="s">
        <v>110</v>
      </c>
      <c r="I151" s="3" t="s">
        <v>114</v>
      </c>
      <c r="J151" s="4">
        <v>55</v>
      </c>
      <c r="K151" s="14">
        <v>13.2</v>
      </c>
      <c r="L151" s="4"/>
      <c r="M151" s="14">
        <f>K151*L151</f>
        <v>0</v>
      </c>
    </row>
    <row r="152" spans="2:13" ht="75" customHeight="1">
      <c r="B152" s="5"/>
      <c r="C152" s="4">
        <v>100043429</v>
      </c>
      <c r="D152" s="3" t="s">
        <v>72</v>
      </c>
      <c r="E152" s="2" t="s">
        <v>35</v>
      </c>
      <c r="F152" s="2" t="s">
        <v>22</v>
      </c>
      <c r="G152" s="3" t="s">
        <v>117</v>
      </c>
      <c r="H152" s="3" t="s">
        <v>110</v>
      </c>
      <c r="I152" s="3" t="s">
        <v>114</v>
      </c>
      <c r="J152" s="4">
        <v>88</v>
      </c>
      <c r="K152" s="14">
        <v>13.2</v>
      </c>
      <c r="L152" s="4"/>
      <c r="M152" s="14">
        <f>K152*L152</f>
        <v>0</v>
      </c>
    </row>
    <row r="153" spans="2:13" ht="75" customHeight="1">
      <c r="B153" s="5"/>
      <c r="C153" s="4">
        <v>100043429</v>
      </c>
      <c r="D153" s="3" t="s">
        <v>72</v>
      </c>
      <c r="E153" s="2" t="s">
        <v>35</v>
      </c>
      <c r="F153" s="2" t="s">
        <v>24</v>
      </c>
      <c r="G153" s="3" t="s">
        <v>117</v>
      </c>
      <c r="H153" s="3" t="s">
        <v>110</v>
      </c>
      <c r="I153" s="3" t="s">
        <v>114</v>
      </c>
      <c r="J153" s="4">
        <v>136</v>
      </c>
      <c r="K153" s="14">
        <v>13.2</v>
      </c>
      <c r="L153" s="4"/>
      <c r="M153" s="14">
        <f>K153*L153</f>
        <v>0</v>
      </c>
    </row>
    <row r="154" spans="2:13" ht="75" customHeight="1">
      <c r="B154" s="5"/>
      <c r="C154" s="4">
        <v>100043429</v>
      </c>
      <c r="D154" s="3" t="s">
        <v>72</v>
      </c>
      <c r="E154" s="2" t="s">
        <v>35</v>
      </c>
      <c r="F154" s="2" t="s">
        <v>25</v>
      </c>
      <c r="G154" s="3" t="s">
        <v>117</v>
      </c>
      <c r="H154" s="3" t="s">
        <v>110</v>
      </c>
      <c r="I154" s="3" t="s">
        <v>114</v>
      </c>
      <c r="J154" s="4">
        <v>96</v>
      </c>
      <c r="K154" s="14">
        <v>13.2</v>
      </c>
      <c r="L154" s="4"/>
      <c r="M154" s="14">
        <f>K154*L154</f>
        <v>0</v>
      </c>
    </row>
    <row r="155" spans="2:13" ht="75" customHeight="1">
      <c r="B155" s="5"/>
      <c r="C155" s="4">
        <v>100043429</v>
      </c>
      <c r="D155" s="3" t="s">
        <v>72</v>
      </c>
      <c r="E155" s="2" t="s">
        <v>35</v>
      </c>
      <c r="F155" s="2" t="s">
        <v>21</v>
      </c>
      <c r="G155" s="3" t="s">
        <v>117</v>
      </c>
      <c r="H155" s="3" t="s">
        <v>110</v>
      </c>
      <c r="I155" s="3" t="s">
        <v>114</v>
      </c>
      <c r="J155" s="4">
        <v>156</v>
      </c>
      <c r="K155" s="14">
        <v>13.2</v>
      </c>
      <c r="L155" s="4"/>
      <c r="M155" s="14">
        <f>K155*L155</f>
        <v>0</v>
      </c>
    </row>
    <row r="156" spans="2:13" ht="75" customHeight="1">
      <c r="B156" s="5"/>
      <c r="C156" s="4">
        <v>100043429</v>
      </c>
      <c r="D156" s="3" t="s">
        <v>72</v>
      </c>
      <c r="E156" s="2" t="s">
        <v>35</v>
      </c>
      <c r="F156" s="2" t="s">
        <v>29</v>
      </c>
      <c r="G156" s="3" t="s">
        <v>117</v>
      </c>
      <c r="H156" s="3" t="s">
        <v>110</v>
      </c>
      <c r="I156" s="3" t="s">
        <v>114</v>
      </c>
      <c r="J156" s="4">
        <v>19</v>
      </c>
      <c r="K156" s="14">
        <v>13.2</v>
      </c>
      <c r="L156" s="4"/>
      <c r="M156" s="14">
        <f>K156*L156</f>
        <v>0</v>
      </c>
    </row>
    <row r="157" spans="2:13" ht="75" customHeight="1">
      <c r="B157" s="5"/>
      <c r="C157" s="4">
        <v>100043430</v>
      </c>
      <c r="D157" s="3" t="s">
        <v>72</v>
      </c>
      <c r="E157" s="2" t="s">
        <v>73</v>
      </c>
      <c r="F157" s="2" t="s">
        <v>24</v>
      </c>
      <c r="G157" s="3" t="s">
        <v>117</v>
      </c>
      <c r="H157" s="3" t="s">
        <v>110</v>
      </c>
      <c r="I157" s="3" t="s">
        <v>114</v>
      </c>
      <c r="J157" s="4">
        <v>150</v>
      </c>
      <c r="K157" s="14">
        <v>13.2</v>
      </c>
      <c r="L157" s="4"/>
      <c r="M157" s="14">
        <f>K157*L157</f>
        <v>0</v>
      </c>
    </row>
    <row r="158" spans="2:13" ht="75" customHeight="1">
      <c r="B158" s="5"/>
      <c r="C158" s="4">
        <v>100043430</v>
      </c>
      <c r="D158" s="3" t="s">
        <v>72</v>
      </c>
      <c r="E158" s="2" t="s">
        <v>73</v>
      </c>
      <c r="F158" s="2" t="s">
        <v>21</v>
      </c>
      <c r="G158" s="3" t="s">
        <v>117</v>
      </c>
      <c r="H158" s="3" t="s">
        <v>110</v>
      </c>
      <c r="I158" s="3" t="s">
        <v>114</v>
      </c>
      <c r="J158" s="4">
        <v>131</v>
      </c>
      <c r="K158" s="14">
        <v>13.2</v>
      </c>
      <c r="L158" s="4"/>
      <c r="M158" s="14">
        <f>K158*L158</f>
        <v>0</v>
      </c>
    </row>
    <row r="159" spans="2:13" ht="75" customHeight="1">
      <c r="B159" s="5"/>
      <c r="C159" s="4">
        <v>100043430</v>
      </c>
      <c r="D159" s="3" t="s">
        <v>72</v>
      </c>
      <c r="E159" s="2" t="s">
        <v>73</v>
      </c>
      <c r="F159" s="2" t="s">
        <v>29</v>
      </c>
      <c r="G159" s="3" t="s">
        <v>117</v>
      </c>
      <c r="H159" s="3" t="s">
        <v>110</v>
      </c>
      <c r="I159" s="3" t="s">
        <v>114</v>
      </c>
      <c r="J159" s="4">
        <v>12</v>
      </c>
      <c r="K159" s="14">
        <v>13.2</v>
      </c>
      <c r="L159" s="4"/>
      <c r="M159" s="14">
        <f>K159*L159</f>
        <v>0</v>
      </c>
    </row>
    <row r="160" spans="2:13" ht="75" customHeight="1">
      <c r="B160" s="5"/>
      <c r="C160" s="4">
        <v>100043430</v>
      </c>
      <c r="D160" s="3" t="s">
        <v>72</v>
      </c>
      <c r="E160" s="2" t="s">
        <v>73</v>
      </c>
      <c r="F160" s="2" t="s">
        <v>22</v>
      </c>
      <c r="G160" s="3" t="s">
        <v>117</v>
      </c>
      <c r="H160" s="3" t="s">
        <v>110</v>
      </c>
      <c r="I160" s="3" t="s">
        <v>114</v>
      </c>
      <c r="J160" s="4">
        <v>66</v>
      </c>
      <c r="K160" s="14">
        <v>13.2</v>
      </c>
      <c r="L160" s="4"/>
      <c r="M160" s="14">
        <f>K160*L160</f>
        <v>0</v>
      </c>
    </row>
    <row r="161" spans="2:13" ht="75" customHeight="1">
      <c r="B161" s="5"/>
      <c r="C161" s="4">
        <v>100043430</v>
      </c>
      <c r="D161" s="3" t="s">
        <v>72</v>
      </c>
      <c r="E161" s="2" t="s">
        <v>73</v>
      </c>
      <c r="F161" s="2" t="s">
        <v>25</v>
      </c>
      <c r="G161" s="3" t="s">
        <v>117</v>
      </c>
      <c r="H161" s="3" t="s">
        <v>110</v>
      </c>
      <c r="I161" s="3" t="s">
        <v>114</v>
      </c>
      <c r="J161" s="4">
        <v>50</v>
      </c>
      <c r="K161" s="14">
        <v>13.2</v>
      </c>
      <c r="L161" s="4"/>
      <c r="M161" s="14">
        <f>K161*L161</f>
        <v>0</v>
      </c>
    </row>
    <row r="162" spans="2:13" ht="75" customHeight="1">
      <c r="B162" s="5"/>
      <c r="C162" s="4">
        <v>100043431</v>
      </c>
      <c r="D162" s="3" t="s">
        <v>72</v>
      </c>
      <c r="E162" s="2" t="s">
        <v>40</v>
      </c>
      <c r="F162" s="2" t="s">
        <v>21</v>
      </c>
      <c r="G162" s="3" t="s">
        <v>117</v>
      </c>
      <c r="H162" s="3" t="s">
        <v>110</v>
      </c>
      <c r="I162" s="3" t="s">
        <v>114</v>
      </c>
      <c r="J162" s="4">
        <v>165</v>
      </c>
      <c r="K162" s="14">
        <v>13.2</v>
      </c>
      <c r="L162" s="4"/>
      <c r="M162" s="14">
        <f>K162*L162</f>
        <v>0</v>
      </c>
    </row>
    <row r="163" spans="2:13" ht="75" customHeight="1">
      <c r="B163" s="5"/>
      <c r="C163" s="4">
        <v>100043431</v>
      </c>
      <c r="D163" s="3" t="s">
        <v>72</v>
      </c>
      <c r="E163" s="2" t="s">
        <v>40</v>
      </c>
      <c r="F163" s="2" t="s">
        <v>25</v>
      </c>
      <c r="G163" s="3" t="s">
        <v>117</v>
      </c>
      <c r="H163" s="3" t="s">
        <v>110</v>
      </c>
      <c r="I163" s="3" t="s">
        <v>114</v>
      </c>
      <c r="J163" s="4">
        <v>46</v>
      </c>
      <c r="K163" s="14">
        <v>13.2</v>
      </c>
      <c r="L163" s="4"/>
      <c r="M163" s="14">
        <f>K163*L163</f>
        <v>0</v>
      </c>
    </row>
    <row r="164" spans="2:13" ht="75" customHeight="1">
      <c r="B164" s="5"/>
      <c r="C164" s="4">
        <v>100043431</v>
      </c>
      <c r="D164" s="3" t="s">
        <v>72</v>
      </c>
      <c r="E164" s="2" t="s">
        <v>40</v>
      </c>
      <c r="F164" s="2" t="s">
        <v>22</v>
      </c>
      <c r="G164" s="3" t="s">
        <v>117</v>
      </c>
      <c r="H164" s="3" t="s">
        <v>110</v>
      </c>
      <c r="I164" s="3" t="s">
        <v>114</v>
      </c>
      <c r="J164" s="4">
        <v>76</v>
      </c>
      <c r="K164" s="14">
        <v>13.2</v>
      </c>
      <c r="L164" s="4"/>
      <c r="M164" s="14">
        <f>K164*L164</f>
        <v>0</v>
      </c>
    </row>
    <row r="165" spans="2:13" ht="75" customHeight="1">
      <c r="B165" s="5"/>
      <c r="C165" s="4">
        <v>100043431</v>
      </c>
      <c r="D165" s="3" t="s">
        <v>72</v>
      </c>
      <c r="E165" s="2" t="s">
        <v>40</v>
      </c>
      <c r="F165" s="2" t="s">
        <v>24</v>
      </c>
      <c r="G165" s="3" t="s">
        <v>117</v>
      </c>
      <c r="H165" s="3" t="s">
        <v>110</v>
      </c>
      <c r="I165" s="3" t="s">
        <v>114</v>
      </c>
      <c r="J165" s="4">
        <v>217</v>
      </c>
      <c r="K165" s="14">
        <v>13.2</v>
      </c>
      <c r="L165" s="4"/>
      <c r="M165" s="14">
        <f>K165*L165</f>
        <v>0</v>
      </c>
    </row>
    <row r="166" spans="2:13" ht="75" customHeight="1">
      <c r="B166" s="5"/>
      <c r="C166" s="4">
        <v>100048930</v>
      </c>
      <c r="D166" s="3" t="s">
        <v>74</v>
      </c>
      <c r="E166" s="2" t="s">
        <v>47</v>
      </c>
      <c r="F166" s="2" t="s">
        <v>23</v>
      </c>
      <c r="G166" s="3" t="s">
        <v>117</v>
      </c>
      <c r="H166" s="3" t="s">
        <v>110</v>
      </c>
      <c r="I166" s="3" t="s">
        <v>114</v>
      </c>
      <c r="J166" s="4">
        <v>4</v>
      </c>
      <c r="K166" s="14">
        <v>30</v>
      </c>
      <c r="L166" s="4"/>
      <c r="M166" s="14">
        <f>K166*L166</f>
        <v>0</v>
      </c>
    </row>
    <row r="167" spans="2:13" ht="75" customHeight="1">
      <c r="B167" s="5"/>
      <c r="C167" s="4">
        <v>100048930</v>
      </c>
      <c r="D167" s="3" t="s">
        <v>74</v>
      </c>
      <c r="E167" s="2" t="s">
        <v>47</v>
      </c>
      <c r="F167" s="2" t="s">
        <v>25</v>
      </c>
      <c r="G167" s="3" t="s">
        <v>117</v>
      </c>
      <c r="H167" s="3" t="s">
        <v>110</v>
      </c>
      <c r="I167" s="3" t="s">
        <v>114</v>
      </c>
      <c r="J167" s="4">
        <v>8</v>
      </c>
      <c r="K167" s="14">
        <v>30</v>
      </c>
      <c r="L167" s="4"/>
      <c r="M167" s="14">
        <f>K167*L167</f>
        <v>0</v>
      </c>
    </row>
    <row r="168" spans="2:13" ht="75" customHeight="1">
      <c r="B168" s="5"/>
      <c r="C168" s="4">
        <v>100048930</v>
      </c>
      <c r="D168" s="3" t="s">
        <v>74</v>
      </c>
      <c r="E168" s="2" t="s">
        <v>47</v>
      </c>
      <c r="F168" s="2" t="s">
        <v>21</v>
      </c>
      <c r="G168" s="3" t="s">
        <v>117</v>
      </c>
      <c r="H168" s="3" t="s">
        <v>110</v>
      </c>
      <c r="I168" s="3" t="s">
        <v>114</v>
      </c>
      <c r="J168" s="4">
        <v>3</v>
      </c>
      <c r="K168" s="14">
        <v>30</v>
      </c>
      <c r="L168" s="4"/>
      <c r="M168" s="14">
        <f>K168*L168</f>
        <v>0</v>
      </c>
    </row>
    <row r="169" spans="2:13" ht="75" customHeight="1">
      <c r="B169" s="5"/>
      <c r="C169" s="4">
        <v>100049859</v>
      </c>
      <c r="D169" s="3" t="s">
        <v>75</v>
      </c>
      <c r="E169" s="2" t="s">
        <v>35</v>
      </c>
      <c r="F169" s="2" t="s">
        <v>21</v>
      </c>
      <c r="G169" s="3" t="s">
        <v>117</v>
      </c>
      <c r="H169" s="3" t="s">
        <v>110</v>
      </c>
      <c r="I169" s="3" t="s">
        <v>114</v>
      </c>
      <c r="J169" s="4">
        <v>2</v>
      </c>
      <c r="K169" s="14">
        <v>12.3</v>
      </c>
      <c r="L169" s="4"/>
      <c r="M169" s="14">
        <f>K169*L169</f>
        <v>0</v>
      </c>
    </row>
    <row r="170" spans="2:13" ht="75" customHeight="1">
      <c r="B170" s="5"/>
      <c r="C170" s="4">
        <v>100049876</v>
      </c>
      <c r="D170" s="3" t="s">
        <v>76</v>
      </c>
      <c r="E170" s="2" t="s">
        <v>71</v>
      </c>
      <c r="F170" s="2" t="s">
        <v>25</v>
      </c>
      <c r="G170" s="3" t="s">
        <v>117</v>
      </c>
      <c r="H170" s="3" t="s">
        <v>110</v>
      </c>
      <c r="I170" s="3" t="s">
        <v>114</v>
      </c>
      <c r="J170" s="4">
        <v>4</v>
      </c>
      <c r="K170" s="14">
        <v>20.399999999999999</v>
      </c>
      <c r="L170" s="4"/>
      <c r="M170" s="14">
        <f>K170*L170</f>
        <v>0</v>
      </c>
    </row>
    <row r="171" spans="2:13" ht="75" customHeight="1">
      <c r="B171" s="5"/>
      <c r="C171" s="4">
        <v>100049876</v>
      </c>
      <c r="D171" s="3" t="s">
        <v>76</v>
      </c>
      <c r="E171" s="2" t="s">
        <v>71</v>
      </c>
      <c r="F171" s="2" t="s">
        <v>21</v>
      </c>
      <c r="G171" s="3" t="s">
        <v>117</v>
      </c>
      <c r="H171" s="3" t="s">
        <v>110</v>
      </c>
      <c r="I171" s="3" t="s">
        <v>114</v>
      </c>
      <c r="J171" s="4">
        <v>4</v>
      </c>
      <c r="K171" s="14">
        <v>20.399999999999999</v>
      </c>
      <c r="L171" s="4"/>
      <c r="M171" s="14">
        <f>K171*L171</f>
        <v>0</v>
      </c>
    </row>
    <row r="172" spans="2:13" ht="75" customHeight="1">
      <c r="B172" s="5"/>
      <c r="C172" s="4">
        <v>100050291</v>
      </c>
      <c r="D172" s="3" t="s">
        <v>77</v>
      </c>
      <c r="E172" s="2" t="s">
        <v>40</v>
      </c>
      <c r="F172" s="2" t="s">
        <v>25</v>
      </c>
      <c r="G172" s="3" t="s">
        <v>117</v>
      </c>
      <c r="H172" s="3" t="s">
        <v>110</v>
      </c>
      <c r="I172" s="3" t="s">
        <v>114</v>
      </c>
      <c r="J172" s="4">
        <v>11</v>
      </c>
      <c r="K172" s="14">
        <v>20.399999999999999</v>
      </c>
      <c r="L172" s="4"/>
      <c r="M172" s="14">
        <f>K172*L172</f>
        <v>0</v>
      </c>
    </row>
    <row r="173" spans="2:13" ht="75" customHeight="1">
      <c r="B173" s="5"/>
      <c r="C173" s="4">
        <v>100050291</v>
      </c>
      <c r="D173" s="3" t="s">
        <v>77</v>
      </c>
      <c r="E173" s="2" t="s">
        <v>40</v>
      </c>
      <c r="F173" s="2" t="s">
        <v>24</v>
      </c>
      <c r="G173" s="3" t="s">
        <v>117</v>
      </c>
      <c r="H173" s="3" t="s">
        <v>110</v>
      </c>
      <c r="I173" s="3" t="s">
        <v>114</v>
      </c>
      <c r="J173" s="4">
        <v>5</v>
      </c>
      <c r="K173" s="14">
        <v>20.399999999999999</v>
      </c>
      <c r="L173" s="4"/>
      <c r="M173" s="14">
        <f>K173*L173</f>
        <v>0</v>
      </c>
    </row>
    <row r="174" spans="2:13" ht="75" customHeight="1">
      <c r="B174" s="5"/>
      <c r="C174" s="4">
        <v>100050291</v>
      </c>
      <c r="D174" s="3" t="s">
        <v>77</v>
      </c>
      <c r="E174" s="2" t="s">
        <v>40</v>
      </c>
      <c r="F174" s="2" t="s">
        <v>23</v>
      </c>
      <c r="G174" s="3" t="s">
        <v>117</v>
      </c>
      <c r="H174" s="3" t="s">
        <v>110</v>
      </c>
      <c r="I174" s="3" t="s">
        <v>114</v>
      </c>
      <c r="J174" s="4">
        <v>1</v>
      </c>
      <c r="K174" s="14">
        <v>20.399999999999999</v>
      </c>
      <c r="L174" s="4"/>
      <c r="M174" s="14">
        <f>K174*L174</f>
        <v>0</v>
      </c>
    </row>
    <row r="175" spans="2:13" ht="75" customHeight="1">
      <c r="B175" s="5"/>
      <c r="C175" s="4">
        <v>100050291</v>
      </c>
      <c r="D175" s="3" t="s">
        <v>77</v>
      </c>
      <c r="E175" s="2" t="s">
        <v>40</v>
      </c>
      <c r="F175" s="2" t="s">
        <v>21</v>
      </c>
      <c r="G175" s="3" t="s">
        <v>117</v>
      </c>
      <c r="H175" s="3" t="s">
        <v>110</v>
      </c>
      <c r="I175" s="3" t="s">
        <v>114</v>
      </c>
      <c r="J175" s="4">
        <v>7</v>
      </c>
      <c r="K175" s="14">
        <v>20.399999999999999</v>
      </c>
      <c r="L175" s="4"/>
      <c r="M175" s="14">
        <f>K175*L175</f>
        <v>0</v>
      </c>
    </row>
    <row r="176" spans="2:13" ht="75" customHeight="1">
      <c r="B176" s="5"/>
      <c r="C176" s="4">
        <v>100050292</v>
      </c>
      <c r="D176" s="3" t="s">
        <v>77</v>
      </c>
      <c r="E176" s="2" t="s">
        <v>78</v>
      </c>
      <c r="F176" s="2" t="s">
        <v>24</v>
      </c>
      <c r="G176" s="3" t="s">
        <v>117</v>
      </c>
      <c r="H176" s="3" t="s">
        <v>110</v>
      </c>
      <c r="I176" s="3" t="s">
        <v>114</v>
      </c>
      <c r="J176" s="4">
        <v>2</v>
      </c>
      <c r="K176" s="14">
        <v>20.399999999999999</v>
      </c>
      <c r="L176" s="4"/>
      <c r="M176" s="14">
        <f>K176*L176</f>
        <v>0</v>
      </c>
    </row>
    <row r="177" spans="2:13" ht="75" customHeight="1">
      <c r="B177" s="5"/>
      <c r="C177" s="4">
        <v>100050292</v>
      </c>
      <c r="D177" s="3" t="s">
        <v>77</v>
      </c>
      <c r="E177" s="2" t="s">
        <v>78</v>
      </c>
      <c r="F177" s="2" t="s">
        <v>22</v>
      </c>
      <c r="G177" s="3" t="s">
        <v>117</v>
      </c>
      <c r="H177" s="3" t="s">
        <v>110</v>
      </c>
      <c r="I177" s="3" t="s">
        <v>114</v>
      </c>
      <c r="J177" s="4">
        <v>3</v>
      </c>
      <c r="K177" s="14">
        <v>20.399999999999999</v>
      </c>
      <c r="L177" s="4"/>
      <c r="M177" s="14">
        <f>K177*L177</f>
        <v>0</v>
      </c>
    </row>
    <row r="178" spans="2:13" ht="75" customHeight="1">
      <c r="B178" s="5"/>
      <c r="C178" s="4">
        <v>100050292</v>
      </c>
      <c r="D178" s="3" t="s">
        <v>77</v>
      </c>
      <c r="E178" s="2" t="s">
        <v>78</v>
      </c>
      <c r="F178" s="2" t="s">
        <v>21</v>
      </c>
      <c r="G178" s="3" t="s">
        <v>117</v>
      </c>
      <c r="H178" s="3" t="s">
        <v>110</v>
      </c>
      <c r="I178" s="3" t="s">
        <v>114</v>
      </c>
      <c r="J178" s="4">
        <v>4</v>
      </c>
      <c r="K178" s="14">
        <v>20.399999999999999</v>
      </c>
      <c r="L178" s="4"/>
      <c r="M178" s="14">
        <f>K178*L178</f>
        <v>0</v>
      </c>
    </row>
    <row r="179" spans="2:13" ht="75" customHeight="1">
      <c r="B179" s="5"/>
      <c r="C179" s="4">
        <v>100052762</v>
      </c>
      <c r="D179" s="3" t="s">
        <v>79</v>
      </c>
      <c r="E179" s="2" t="s">
        <v>35</v>
      </c>
      <c r="F179" s="2" t="s">
        <v>24</v>
      </c>
      <c r="G179" s="3" t="s">
        <v>117</v>
      </c>
      <c r="H179" s="3" t="s">
        <v>110</v>
      </c>
      <c r="I179" s="3" t="s">
        <v>114</v>
      </c>
      <c r="J179" s="4">
        <v>72</v>
      </c>
      <c r="K179" s="14">
        <v>13.2</v>
      </c>
      <c r="L179" s="4"/>
      <c r="M179" s="14">
        <f>K179*L179</f>
        <v>0</v>
      </c>
    </row>
    <row r="180" spans="2:13" ht="75" customHeight="1">
      <c r="B180" s="5"/>
      <c r="C180" s="4">
        <v>100052762</v>
      </c>
      <c r="D180" s="3" t="s">
        <v>79</v>
      </c>
      <c r="E180" s="2" t="s">
        <v>35</v>
      </c>
      <c r="F180" s="2" t="s">
        <v>25</v>
      </c>
      <c r="G180" s="3" t="s">
        <v>117</v>
      </c>
      <c r="H180" s="3" t="s">
        <v>110</v>
      </c>
      <c r="I180" s="3" t="s">
        <v>114</v>
      </c>
      <c r="J180" s="4">
        <v>45</v>
      </c>
      <c r="K180" s="14">
        <v>13.2</v>
      </c>
      <c r="L180" s="4"/>
      <c r="M180" s="14">
        <f>K180*L180</f>
        <v>0</v>
      </c>
    </row>
    <row r="181" spans="2:13" ht="75" customHeight="1">
      <c r="B181" s="5"/>
      <c r="C181" s="4">
        <v>100052762</v>
      </c>
      <c r="D181" s="3" t="s">
        <v>79</v>
      </c>
      <c r="E181" s="2" t="s">
        <v>35</v>
      </c>
      <c r="F181" s="2" t="s">
        <v>29</v>
      </c>
      <c r="G181" s="3" t="s">
        <v>117</v>
      </c>
      <c r="H181" s="3" t="s">
        <v>110</v>
      </c>
      <c r="I181" s="3" t="s">
        <v>114</v>
      </c>
      <c r="J181" s="4">
        <v>16</v>
      </c>
      <c r="K181" s="14">
        <v>13.2</v>
      </c>
      <c r="L181" s="4"/>
      <c r="M181" s="14">
        <f>K181*L181</f>
        <v>0</v>
      </c>
    </row>
    <row r="182" spans="2:13" ht="75" customHeight="1">
      <c r="B182" s="5"/>
      <c r="C182" s="4">
        <v>100052762</v>
      </c>
      <c r="D182" s="3" t="s">
        <v>79</v>
      </c>
      <c r="E182" s="2" t="s">
        <v>35</v>
      </c>
      <c r="F182" s="2" t="s">
        <v>22</v>
      </c>
      <c r="G182" s="3" t="s">
        <v>117</v>
      </c>
      <c r="H182" s="3" t="s">
        <v>110</v>
      </c>
      <c r="I182" s="3" t="s">
        <v>114</v>
      </c>
      <c r="J182" s="4">
        <v>33</v>
      </c>
      <c r="K182" s="14">
        <v>13.2</v>
      </c>
      <c r="L182" s="4"/>
      <c r="M182" s="14">
        <f>K182*L182</f>
        <v>0</v>
      </c>
    </row>
    <row r="183" spans="2:13" ht="75" customHeight="1">
      <c r="B183" s="5"/>
      <c r="C183" s="4">
        <v>100052762</v>
      </c>
      <c r="D183" s="3" t="s">
        <v>79</v>
      </c>
      <c r="E183" s="2" t="s">
        <v>35</v>
      </c>
      <c r="F183" s="2" t="s">
        <v>21</v>
      </c>
      <c r="G183" s="3" t="s">
        <v>117</v>
      </c>
      <c r="H183" s="3" t="s">
        <v>110</v>
      </c>
      <c r="I183" s="3" t="s">
        <v>114</v>
      </c>
      <c r="J183" s="4">
        <v>70</v>
      </c>
      <c r="K183" s="14">
        <v>13.2</v>
      </c>
      <c r="L183" s="4"/>
      <c r="M183" s="14">
        <f>K183*L183</f>
        <v>0</v>
      </c>
    </row>
    <row r="184" spans="2:13" ht="75" customHeight="1">
      <c r="B184" s="5"/>
      <c r="C184" s="4">
        <v>100055296</v>
      </c>
      <c r="D184" s="3" t="s">
        <v>80</v>
      </c>
      <c r="E184" s="2" t="s">
        <v>35</v>
      </c>
      <c r="F184" s="2" t="s">
        <v>25</v>
      </c>
      <c r="G184" s="3" t="s">
        <v>117</v>
      </c>
      <c r="H184" s="3" t="s">
        <v>110</v>
      </c>
      <c r="I184" s="3" t="s">
        <v>114</v>
      </c>
      <c r="J184" s="4">
        <v>51</v>
      </c>
      <c r="K184" s="14">
        <v>13.2</v>
      </c>
      <c r="L184" s="4"/>
      <c r="M184" s="14">
        <f>K184*L184</f>
        <v>0</v>
      </c>
    </row>
    <row r="185" spans="2:13" ht="75" customHeight="1">
      <c r="B185" s="5"/>
      <c r="C185" s="4">
        <v>100055296</v>
      </c>
      <c r="D185" s="3" t="s">
        <v>80</v>
      </c>
      <c r="E185" s="2" t="s">
        <v>35</v>
      </c>
      <c r="F185" s="2" t="s">
        <v>22</v>
      </c>
      <c r="G185" s="3" t="s">
        <v>117</v>
      </c>
      <c r="H185" s="3" t="s">
        <v>110</v>
      </c>
      <c r="I185" s="3" t="s">
        <v>114</v>
      </c>
      <c r="J185" s="4">
        <v>52</v>
      </c>
      <c r="K185" s="14">
        <v>13.2</v>
      </c>
      <c r="L185" s="4"/>
      <c r="M185" s="14">
        <f>K185*L185</f>
        <v>0</v>
      </c>
    </row>
    <row r="186" spans="2:13" ht="75" customHeight="1">
      <c r="B186" s="5"/>
      <c r="C186" s="4">
        <v>100055296</v>
      </c>
      <c r="D186" s="3" t="s">
        <v>80</v>
      </c>
      <c r="E186" s="2" t="s">
        <v>35</v>
      </c>
      <c r="F186" s="2" t="s">
        <v>23</v>
      </c>
      <c r="G186" s="3" t="s">
        <v>117</v>
      </c>
      <c r="H186" s="3" t="s">
        <v>110</v>
      </c>
      <c r="I186" s="3" t="s">
        <v>114</v>
      </c>
      <c r="J186" s="4">
        <v>2</v>
      </c>
      <c r="K186" s="14">
        <v>13.2</v>
      </c>
      <c r="L186" s="4"/>
      <c r="M186" s="14">
        <f>K186*L186</f>
        <v>0</v>
      </c>
    </row>
    <row r="187" spans="2:13" ht="75" customHeight="1">
      <c r="B187" s="5"/>
      <c r="C187" s="4">
        <v>100055296</v>
      </c>
      <c r="D187" s="3" t="s">
        <v>80</v>
      </c>
      <c r="E187" s="2" t="s">
        <v>35</v>
      </c>
      <c r="F187" s="2" t="s">
        <v>21</v>
      </c>
      <c r="G187" s="3" t="s">
        <v>117</v>
      </c>
      <c r="H187" s="3" t="s">
        <v>110</v>
      </c>
      <c r="I187" s="3" t="s">
        <v>114</v>
      </c>
      <c r="J187" s="4">
        <v>105</v>
      </c>
      <c r="K187" s="14">
        <v>13.2</v>
      </c>
      <c r="L187" s="4"/>
      <c r="M187" s="14">
        <f>K187*L187</f>
        <v>0</v>
      </c>
    </row>
    <row r="188" spans="2:13" ht="75" customHeight="1">
      <c r="B188" s="5"/>
      <c r="C188" s="4">
        <v>100055296</v>
      </c>
      <c r="D188" s="3" t="s">
        <v>80</v>
      </c>
      <c r="E188" s="2" t="s">
        <v>35</v>
      </c>
      <c r="F188" s="2" t="s">
        <v>24</v>
      </c>
      <c r="G188" s="3" t="s">
        <v>117</v>
      </c>
      <c r="H188" s="3" t="s">
        <v>110</v>
      </c>
      <c r="I188" s="3" t="s">
        <v>114</v>
      </c>
      <c r="J188" s="4">
        <v>94</v>
      </c>
      <c r="K188" s="14">
        <v>13.2</v>
      </c>
      <c r="L188" s="4"/>
      <c r="M188" s="14">
        <f>K188*L188</f>
        <v>0</v>
      </c>
    </row>
    <row r="189" spans="2:13" ht="75" customHeight="1">
      <c r="B189" s="5"/>
      <c r="C189" s="4">
        <v>100057838</v>
      </c>
      <c r="D189" s="3" t="s">
        <v>81</v>
      </c>
      <c r="E189" s="2" t="s">
        <v>82</v>
      </c>
      <c r="F189" s="2" t="s">
        <v>23</v>
      </c>
      <c r="G189" s="3" t="s">
        <v>117</v>
      </c>
      <c r="H189" s="3" t="s">
        <v>110</v>
      </c>
      <c r="I189" s="3" t="s">
        <v>114</v>
      </c>
      <c r="J189" s="4">
        <v>2</v>
      </c>
      <c r="K189" s="14">
        <v>12.3</v>
      </c>
      <c r="L189" s="4"/>
      <c r="M189" s="14">
        <f>K189*L189</f>
        <v>0</v>
      </c>
    </row>
    <row r="190" spans="2:13" ht="75" customHeight="1">
      <c r="B190" s="5"/>
      <c r="C190" s="4">
        <v>100057839</v>
      </c>
      <c r="D190" s="3" t="s">
        <v>81</v>
      </c>
      <c r="E190" s="2" t="s">
        <v>37</v>
      </c>
      <c r="F190" s="2" t="s">
        <v>29</v>
      </c>
      <c r="G190" s="3" t="s">
        <v>117</v>
      </c>
      <c r="H190" s="3" t="s">
        <v>110</v>
      </c>
      <c r="I190" s="3" t="s">
        <v>114</v>
      </c>
      <c r="J190" s="4">
        <v>1</v>
      </c>
      <c r="K190" s="14">
        <v>12.3</v>
      </c>
      <c r="L190" s="4"/>
      <c r="M190" s="14">
        <f>K190*L190</f>
        <v>0</v>
      </c>
    </row>
    <row r="191" spans="2:13" ht="75" customHeight="1">
      <c r="B191" s="5"/>
      <c r="C191" s="4">
        <v>100059770</v>
      </c>
      <c r="D191" s="3" t="s">
        <v>70</v>
      </c>
      <c r="E191" s="2" t="s">
        <v>82</v>
      </c>
      <c r="F191" s="2" t="s">
        <v>25</v>
      </c>
      <c r="G191" s="3" t="s">
        <v>117</v>
      </c>
      <c r="H191" s="3" t="s">
        <v>110</v>
      </c>
      <c r="I191" s="3" t="s">
        <v>114</v>
      </c>
      <c r="J191" s="4">
        <v>9</v>
      </c>
      <c r="K191" s="14">
        <v>13.2</v>
      </c>
      <c r="L191" s="4"/>
      <c r="M191" s="14">
        <f>K191*L191</f>
        <v>0</v>
      </c>
    </row>
    <row r="192" spans="2:13" ht="75" customHeight="1">
      <c r="B192" s="5"/>
      <c r="C192" s="4">
        <v>100059770</v>
      </c>
      <c r="D192" s="3" t="s">
        <v>70</v>
      </c>
      <c r="E192" s="2" t="s">
        <v>82</v>
      </c>
      <c r="F192" s="2" t="s">
        <v>21</v>
      </c>
      <c r="G192" s="3" t="s">
        <v>117</v>
      </c>
      <c r="H192" s="3" t="s">
        <v>110</v>
      </c>
      <c r="I192" s="3" t="s">
        <v>114</v>
      </c>
      <c r="J192" s="4">
        <v>14</v>
      </c>
      <c r="K192" s="14">
        <v>13.2</v>
      </c>
      <c r="L192" s="4"/>
      <c r="M192" s="14">
        <f>K192*L192</f>
        <v>0</v>
      </c>
    </row>
    <row r="193" spans="2:13" ht="75" customHeight="1">
      <c r="B193" s="5"/>
      <c r="C193" s="4">
        <v>100059770</v>
      </c>
      <c r="D193" s="3" t="s">
        <v>70</v>
      </c>
      <c r="E193" s="2" t="s">
        <v>82</v>
      </c>
      <c r="F193" s="2" t="s">
        <v>24</v>
      </c>
      <c r="G193" s="3" t="s">
        <v>117</v>
      </c>
      <c r="H193" s="3" t="s">
        <v>110</v>
      </c>
      <c r="I193" s="3" t="s">
        <v>114</v>
      </c>
      <c r="J193" s="4">
        <v>11</v>
      </c>
      <c r="K193" s="14">
        <v>13.2</v>
      </c>
      <c r="L193" s="4"/>
      <c r="M193" s="14">
        <f>K193*L193</f>
        <v>0</v>
      </c>
    </row>
    <row r="194" spans="2:13" ht="75" customHeight="1">
      <c r="B194" s="5"/>
      <c r="C194" s="4">
        <v>100059770</v>
      </c>
      <c r="D194" s="3" t="s">
        <v>70</v>
      </c>
      <c r="E194" s="2" t="s">
        <v>82</v>
      </c>
      <c r="F194" s="2" t="s">
        <v>22</v>
      </c>
      <c r="G194" s="3" t="s">
        <v>117</v>
      </c>
      <c r="H194" s="3" t="s">
        <v>110</v>
      </c>
      <c r="I194" s="3" t="s">
        <v>114</v>
      </c>
      <c r="J194" s="4">
        <v>4</v>
      </c>
      <c r="K194" s="14">
        <v>13.2</v>
      </c>
      <c r="L194" s="4"/>
      <c r="M194" s="14">
        <f>K194*L194</f>
        <v>0</v>
      </c>
    </row>
    <row r="195" spans="2:13" ht="75" customHeight="1">
      <c r="B195" s="5"/>
      <c r="C195" s="4">
        <v>100063591</v>
      </c>
      <c r="D195" s="3" t="s">
        <v>83</v>
      </c>
      <c r="E195" s="2" t="s">
        <v>35</v>
      </c>
      <c r="F195" s="2" t="s">
        <v>30</v>
      </c>
      <c r="G195" s="3" t="s">
        <v>117</v>
      </c>
      <c r="H195" s="3" t="s">
        <v>110</v>
      </c>
      <c r="I195" s="3" t="s">
        <v>114</v>
      </c>
      <c r="J195" s="4">
        <v>3</v>
      </c>
      <c r="K195" s="14">
        <v>13.2</v>
      </c>
      <c r="L195" s="4"/>
      <c r="M195" s="14">
        <f>K195*L195</f>
        <v>0</v>
      </c>
    </row>
    <row r="196" spans="2:13" ht="75" customHeight="1">
      <c r="B196" s="5"/>
      <c r="C196" s="4">
        <v>100063591</v>
      </c>
      <c r="D196" s="3" t="s">
        <v>83</v>
      </c>
      <c r="E196" s="2" t="s">
        <v>35</v>
      </c>
      <c r="F196" s="2" t="s">
        <v>31</v>
      </c>
      <c r="G196" s="3" t="s">
        <v>117</v>
      </c>
      <c r="H196" s="3" t="s">
        <v>110</v>
      </c>
      <c r="I196" s="3" t="s">
        <v>114</v>
      </c>
      <c r="J196" s="4">
        <v>7</v>
      </c>
      <c r="K196" s="14">
        <v>13.2</v>
      </c>
      <c r="L196" s="4"/>
      <c r="M196" s="14">
        <f>K196*L196</f>
        <v>0</v>
      </c>
    </row>
    <row r="197" spans="2:13" ht="75" customHeight="1">
      <c r="B197" s="5"/>
      <c r="C197" s="4">
        <v>100063617</v>
      </c>
      <c r="D197" s="3" t="s">
        <v>84</v>
      </c>
      <c r="E197" s="2" t="s">
        <v>35</v>
      </c>
      <c r="F197" s="2" t="s">
        <v>21</v>
      </c>
      <c r="G197" s="3" t="s">
        <v>117</v>
      </c>
      <c r="H197" s="3" t="s">
        <v>110</v>
      </c>
      <c r="I197" s="3" t="s">
        <v>114</v>
      </c>
      <c r="J197" s="4">
        <v>15</v>
      </c>
      <c r="K197" s="14">
        <v>20.399999999999999</v>
      </c>
      <c r="L197" s="4"/>
      <c r="M197" s="14">
        <f>K197*L197</f>
        <v>0</v>
      </c>
    </row>
    <row r="198" spans="2:13" ht="75" customHeight="1">
      <c r="B198" s="5"/>
      <c r="C198" s="4">
        <v>100063617</v>
      </c>
      <c r="D198" s="3" t="s">
        <v>84</v>
      </c>
      <c r="E198" s="2" t="s">
        <v>35</v>
      </c>
      <c r="F198" s="2" t="s">
        <v>25</v>
      </c>
      <c r="G198" s="3" t="s">
        <v>117</v>
      </c>
      <c r="H198" s="3" t="s">
        <v>110</v>
      </c>
      <c r="I198" s="3" t="s">
        <v>114</v>
      </c>
      <c r="J198" s="4">
        <v>16</v>
      </c>
      <c r="K198" s="14">
        <v>20.399999999999999</v>
      </c>
      <c r="L198" s="4"/>
      <c r="M198" s="14">
        <f>K198*L198</f>
        <v>0</v>
      </c>
    </row>
    <row r="199" spans="2:13" ht="75" customHeight="1">
      <c r="B199" s="5"/>
      <c r="C199" s="4">
        <v>100063617</v>
      </c>
      <c r="D199" s="3" t="s">
        <v>84</v>
      </c>
      <c r="E199" s="2" t="s">
        <v>35</v>
      </c>
      <c r="F199" s="2" t="s">
        <v>24</v>
      </c>
      <c r="G199" s="3" t="s">
        <v>117</v>
      </c>
      <c r="H199" s="3" t="s">
        <v>110</v>
      </c>
      <c r="I199" s="3" t="s">
        <v>114</v>
      </c>
      <c r="J199" s="4">
        <v>22</v>
      </c>
      <c r="K199" s="14">
        <v>20.399999999999999</v>
      </c>
      <c r="L199" s="4"/>
      <c r="M199" s="14">
        <f>K199*L199</f>
        <v>0</v>
      </c>
    </row>
    <row r="200" spans="2:13" ht="75" customHeight="1">
      <c r="B200" s="5"/>
      <c r="C200" s="4">
        <v>100063617</v>
      </c>
      <c r="D200" s="3" t="s">
        <v>84</v>
      </c>
      <c r="E200" s="2" t="s">
        <v>35</v>
      </c>
      <c r="F200" s="2" t="s">
        <v>22</v>
      </c>
      <c r="G200" s="3" t="s">
        <v>117</v>
      </c>
      <c r="H200" s="3" t="s">
        <v>110</v>
      </c>
      <c r="I200" s="3" t="s">
        <v>114</v>
      </c>
      <c r="J200" s="4">
        <v>6</v>
      </c>
      <c r="K200" s="14">
        <v>20.399999999999999</v>
      </c>
      <c r="L200" s="4"/>
      <c r="M200" s="14">
        <f>K200*L200</f>
        <v>0</v>
      </c>
    </row>
    <row r="201" spans="2:13" ht="75" customHeight="1">
      <c r="B201" s="5"/>
      <c r="C201" s="4">
        <v>100063706</v>
      </c>
      <c r="D201" s="3" t="s">
        <v>85</v>
      </c>
      <c r="E201" s="2" t="s">
        <v>86</v>
      </c>
      <c r="F201" s="2" t="s">
        <v>24</v>
      </c>
      <c r="G201" s="3" t="s">
        <v>109</v>
      </c>
      <c r="H201" s="3" t="s">
        <v>110</v>
      </c>
      <c r="I201" s="3" t="s">
        <v>114</v>
      </c>
      <c r="J201" s="4">
        <v>2</v>
      </c>
      <c r="K201" s="14">
        <v>20.399999999999999</v>
      </c>
      <c r="L201" s="4"/>
      <c r="M201" s="14">
        <f>K201*L201</f>
        <v>0</v>
      </c>
    </row>
    <row r="202" spans="2:13" ht="75" customHeight="1">
      <c r="B202" s="5"/>
      <c r="C202" s="4">
        <v>100063706</v>
      </c>
      <c r="D202" s="3" t="s">
        <v>85</v>
      </c>
      <c r="E202" s="2" t="s">
        <v>86</v>
      </c>
      <c r="F202" s="2" t="s">
        <v>22</v>
      </c>
      <c r="G202" s="3" t="s">
        <v>109</v>
      </c>
      <c r="H202" s="3" t="s">
        <v>110</v>
      </c>
      <c r="I202" s="3" t="s">
        <v>114</v>
      </c>
      <c r="J202" s="4">
        <v>1</v>
      </c>
      <c r="K202" s="14">
        <v>20.399999999999999</v>
      </c>
      <c r="L202" s="4"/>
      <c r="M202" s="14">
        <f>K202*L202</f>
        <v>0</v>
      </c>
    </row>
    <row r="203" spans="2:13" ht="75" customHeight="1">
      <c r="B203" s="5"/>
      <c r="C203" s="4">
        <v>100063706</v>
      </c>
      <c r="D203" s="3" t="s">
        <v>85</v>
      </c>
      <c r="E203" s="2" t="s">
        <v>86</v>
      </c>
      <c r="F203" s="2" t="s">
        <v>23</v>
      </c>
      <c r="G203" s="3" t="s">
        <v>109</v>
      </c>
      <c r="H203" s="3" t="s">
        <v>110</v>
      </c>
      <c r="I203" s="3" t="s">
        <v>114</v>
      </c>
      <c r="J203" s="4">
        <v>1</v>
      </c>
      <c r="K203" s="14">
        <v>20.399999999999999</v>
      </c>
      <c r="L203" s="4"/>
      <c r="M203" s="14">
        <f>K203*L203</f>
        <v>0</v>
      </c>
    </row>
    <row r="204" spans="2:13" ht="75" customHeight="1">
      <c r="B204" s="5"/>
      <c r="C204" s="4">
        <v>100063904</v>
      </c>
      <c r="D204" s="3" t="s">
        <v>87</v>
      </c>
      <c r="E204" s="2" t="s">
        <v>35</v>
      </c>
      <c r="F204" s="2" t="s">
        <v>24</v>
      </c>
      <c r="G204" s="3" t="s">
        <v>117</v>
      </c>
      <c r="H204" s="3" t="s">
        <v>110</v>
      </c>
      <c r="I204" s="3" t="s">
        <v>114</v>
      </c>
      <c r="J204" s="4">
        <v>11</v>
      </c>
      <c r="K204" s="14">
        <v>13.2</v>
      </c>
      <c r="L204" s="4"/>
      <c r="M204" s="14">
        <f>K204*L204</f>
        <v>0</v>
      </c>
    </row>
    <row r="205" spans="2:13" ht="75" customHeight="1">
      <c r="B205" s="5"/>
      <c r="C205" s="4">
        <v>100063904</v>
      </c>
      <c r="D205" s="3" t="s">
        <v>87</v>
      </c>
      <c r="E205" s="2" t="s">
        <v>35</v>
      </c>
      <c r="F205" s="2" t="s">
        <v>22</v>
      </c>
      <c r="G205" s="3" t="s">
        <v>117</v>
      </c>
      <c r="H205" s="3" t="s">
        <v>110</v>
      </c>
      <c r="I205" s="3" t="s">
        <v>114</v>
      </c>
      <c r="J205" s="4">
        <v>1</v>
      </c>
      <c r="K205" s="14">
        <v>13.2</v>
      </c>
      <c r="L205" s="4"/>
      <c r="M205" s="14">
        <f>K205*L205</f>
        <v>0</v>
      </c>
    </row>
    <row r="206" spans="2:13" ht="75" customHeight="1">
      <c r="B206" s="5"/>
      <c r="C206" s="4">
        <v>100065058</v>
      </c>
      <c r="D206" s="3" t="s">
        <v>79</v>
      </c>
      <c r="E206" s="2" t="s">
        <v>88</v>
      </c>
      <c r="F206" s="2" t="s">
        <v>24</v>
      </c>
      <c r="G206" s="3" t="s">
        <v>117</v>
      </c>
      <c r="H206" s="3" t="s">
        <v>110</v>
      </c>
      <c r="I206" s="3" t="s">
        <v>114</v>
      </c>
      <c r="J206" s="4">
        <v>30</v>
      </c>
      <c r="K206" s="14">
        <v>12.3</v>
      </c>
      <c r="L206" s="4"/>
      <c r="M206" s="14">
        <f>K206*L206</f>
        <v>0</v>
      </c>
    </row>
    <row r="207" spans="2:13" ht="75" customHeight="1">
      <c r="B207" s="5"/>
      <c r="C207" s="4">
        <v>100065058</v>
      </c>
      <c r="D207" s="3" t="s">
        <v>79</v>
      </c>
      <c r="E207" s="2" t="s">
        <v>88</v>
      </c>
      <c r="F207" s="2" t="s">
        <v>21</v>
      </c>
      <c r="G207" s="3" t="s">
        <v>117</v>
      </c>
      <c r="H207" s="3" t="s">
        <v>110</v>
      </c>
      <c r="I207" s="3" t="s">
        <v>114</v>
      </c>
      <c r="J207" s="4">
        <v>41</v>
      </c>
      <c r="K207" s="14">
        <v>12.3</v>
      </c>
      <c r="L207" s="4"/>
      <c r="M207" s="14">
        <f>K207*L207</f>
        <v>0</v>
      </c>
    </row>
    <row r="208" spans="2:13" ht="75" customHeight="1">
      <c r="B208" s="5"/>
      <c r="C208" s="4">
        <v>100065058</v>
      </c>
      <c r="D208" s="3" t="s">
        <v>79</v>
      </c>
      <c r="E208" s="2" t="s">
        <v>88</v>
      </c>
      <c r="F208" s="2" t="s">
        <v>22</v>
      </c>
      <c r="G208" s="3" t="s">
        <v>117</v>
      </c>
      <c r="H208" s="3" t="s">
        <v>110</v>
      </c>
      <c r="I208" s="3" t="s">
        <v>114</v>
      </c>
      <c r="J208" s="4">
        <v>14</v>
      </c>
      <c r="K208" s="14">
        <v>12.3</v>
      </c>
      <c r="L208" s="4"/>
      <c r="M208" s="14">
        <f>K208*L208</f>
        <v>0</v>
      </c>
    </row>
    <row r="209" spans="2:13" ht="75" customHeight="1">
      <c r="B209" s="5"/>
      <c r="C209" s="4">
        <v>100065058</v>
      </c>
      <c r="D209" s="3" t="s">
        <v>79</v>
      </c>
      <c r="E209" s="2" t="s">
        <v>88</v>
      </c>
      <c r="F209" s="2" t="s">
        <v>25</v>
      </c>
      <c r="G209" s="3" t="s">
        <v>117</v>
      </c>
      <c r="H209" s="3" t="s">
        <v>110</v>
      </c>
      <c r="I209" s="3" t="s">
        <v>114</v>
      </c>
      <c r="J209" s="4">
        <v>23</v>
      </c>
      <c r="K209" s="14">
        <v>12.3</v>
      </c>
      <c r="L209" s="4"/>
      <c r="M209" s="14">
        <f>K209*L209</f>
        <v>0</v>
      </c>
    </row>
    <row r="210" spans="2:13" ht="75" customHeight="1">
      <c r="B210" s="5"/>
      <c r="C210" s="4">
        <v>100065058</v>
      </c>
      <c r="D210" s="3" t="s">
        <v>79</v>
      </c>
      <c r="E210" s="2" t="s">
        <v>88</v>
      </c>
      <c r="F210" s="2" t="s">
        <v>29</v>
      </c>
      <c r="G210" s="3" t="s">
        <v>117</v>
      </c>
      <c r="H210" s="3" t="s">
        <v>110</v>
      </c>
      <c r="I210" s="3" t="s">
        <v>114</v>
      </c>
      <c r="J210" s="4">
        <v>8</v>
      </c>
      <c r="K210" s="14">
        <v>12.3</v>
      </c>
      <c r="L210" s="4"/>
      <c r="M210" s="14">
        <f>K210*L210</f>
        <v>0</v>
      </c>
    </row>
    <row r="211" spans="2:13" ht="75" customHeight="1">
      <c r="B211" s="5"/>
      <c r="C211" s="4">
        <v>100065059</v>
      </c>
      <c r="D211" s="3" t="s">
        <v>79</v>
      </c>
      <c r="E211" s="2" t="s">
        <v>89</v>
      </c>
      <c r="F211" s="2" t="s">
        <v>24</v>
      </c>
      <c r="G211" s="3" t="s">
        <v>117</v>
      </c>
      <c r="H211" s="3" t="s">
        <v>110</v>
      </c>
      <c r="I211" s="3" t="s">
        <v>114</v>
      </c>
      <c r="J211" s="4">
        <v>35</v>
      </c>
      <c r="K211" s="14">
        <v>12.3</v>
      </c>
      <c r="L211" s="4"/>
      <c r="M211" s="14">
        <f>K211*L211</f>
        <v>0</v>
      </c>
    </row>
    <row r="212" spans="2:13" ht="75" customHeight="1">
      <c r="B212" s="5"/>
      <c r="C212" s="4">
        <v>100065059</v>
      </c>
      <c r="D212" s="3" t="s">
        <v>79</v>
      </c>
      <c r="E212" s="2" t="s">
        <v>89</v>
      </c>
      <c r="F212" s="2" t="s">
        <v>22</v>
      </c>
      <c r="G212" s="3" t="s">
        <v>117</v>
      </c>
      <c r="H212" s="3" t="s">
        <v>110</v>
      </c>
      <c r="I212" s="3" t="s">
        <v>114</v>
      </c>
      <c r="J212" s="4">
        <v>18</v>
      </c>
      <c r="K212" s="14">
        <v>12.3</v>
      </c>
      <c r="L212" s="4"/>
      <c r="M212" s="14">
        <f>K212*L212</f>
        <v>0</v>
      </c>
    </row>
    <row r="213" spans="2:13" ht="75" customHeight="1">
      <c r="B213" s="5"/>
      <c r="C213" s="4">
        <v>100065059</v>
      </c>
      <c r="D213" s="3" t="s">
        <v>79</v>
      </c>
      <c r="E213" s="2" t="s">
        <v>89</v>
      </c>
      <c r="F213" s="2" t="s">
        <v>21</v>
      </c>
      <c r="G213" s="3" t="s">
        <v>117</v>
      </c>
      <c r="H213" s="3" t="s">
        <v>110</v>
      </c>
      <c r="I213" s="3" t="s">
        <v>114</v>
      </c>
      <c r="J213" s="4">
        <v>38</v>
      </c>
      <c r="K213" s="14">
        <v>12.3</v>
      </c>
      <c r="L213" s="4"/>
      <c r="M213" s="14">
        <f>K213*L213</f>
        <v>0</v>
      </c>
    </row>
    <row r="214" spans="2:13" ht="75" customHeight="1">
      <c r="B214" s="5"/>
      <c r="C214" s="4">
        <v>100065059</v>
      </c>
      <c r="D214" s="3" t="s">
        <v>79</v>
      </c>
      <c r="E214" s="2" t="s">
        <v>89</v>
      </c>
      <c r="F214" s="2" t="s">
        <v>29</v>
      </c>
      <c r="G214" s="3" t="s">
        <v>117</v>
      </c>
      <c r="H214" s="3" t="s">
        <v>110</v>
      </c>
      <c r="I214" s="3" t="s">
        <v>114</v>
      </c>
      <c r="J214" s="4">
        <v>14</v>
      </c>
      <c r="K214" s="14">
        <v>12.3</v>
      </c>
      <c r="L214" s="4"/>
      <c r="M214" s="14">
        <f>K214*L214</f>
        <v>0</v>
      </c>
    </row>
    <row r="215" spans="2:13" ht="75" customHeight="1">
      <c r="B215" s="5"/>
      <c r="C215" s="4">
        <v>100065059</v>
      </c>
      <c r="D215" s="3" t="s">
        <v>79</v>
      </c>
      <c r="E215" s="2" t="s">
        <v>89</v>
      </c>
      <c r="F215" s="2" t="s">
        <v>25</v>
      </c>
      <c r="G215" s="3" t="s">
        <v>117</v>
      </c>
      <c r="H215" s="3" t="s">
        <v>110</v>
      </c>
      <c r="I215" s="3" t="s">
        <v>114</v>
      </c>
      <c r="J215" s="4">
        <v>20</v>
      </c>
      <c r="K215" s="14">
        <v>12.3</v>
      </c>
      <c r="L215" s="4"/>
      <c r="M215" s="14">
        <f>K215*L215</f>
        <v>0</v>
      </c>
    </row>
    <row r="216" spans="2:13" ht="75" customHeight="1">
      <c r="B216" s="5"/>
      <c r="C216" s="4">
        <v>100065293</v>
      </c>
      <c r="D216" s="3" t="s">
        <v>76</v>
      </c>
      <c r="E216" s="2" t="s">
        <v>35</v>
      </c>
      <c r="F216" s="2" t="s">
        <v>23</v>
      </c>
      <c r="G216" s="3" t="s">
        <v>117</v>
      </c>
      <c r="H216" s="3" t="s">
        <v>110</v>
      </c>
      <c r="I216" s="3" t="s">
        <v>114</v>
      </c>
      <c r="J216" s="4">
        <v>1</v>
      </c>
      <c r="K216" s="14">
        <v>20.399999999999999</v>
      </c>
      <c r="L216" s="4"/>
      <c r="M216" s="14">
        <f>K216*L216</f>
        <v>0</v>
      </c>
    </row>
    <row r="217" spans="2:13" ht="75" customHeight="1">
      <c r="B217" s="5"/>
      <c r="C217" s="4">
        <v>100065295</v>
      </c>
      <c r="D217" s="3" t="s">
        <v>90</v>
      </c>
      <c r="E217" s="2" t="s">
        <v>35</v>
      </c>
      <c r="F217" s="2" t="s">
        <v>23</v>
      </c>
      <c r="G217" s="3" t="s">
        <v>117</v>
      </c>
      <c r="H217" s="3" t="s">
        <v>110</v>
      </c>
      <c r="I217" s="3" t="s">
        <v>114</v>
      </c>
      <c r="J217" s="4">
        <v>1</v>
      </c>
      <c r="K217" s="14">
        <v>13.2</v>
      </c>
      <c r="L217" s="4"/>
      <c r="M217" s="14">
        <f>K217*L217</f>
        <v>0</v>
      </c>
    </row>
    <row r="218" spans="2:13" ht="75" customHeight="1">
      <c r="B218" s="5"/>
      <c r="C218" s="4">
        <v>100065295</v>
      </c>
      <c r="D218" s="3" t="s">
        <v>90</v>
      </c>
      <c r="E218" s="2" t="s">
        <v>35</v>
      </c>
      <c r="F218" s="2" t="s">
        <v>24</v>
      </c>
      <c r="G218" s="3" t="s">
        <v>117</v>
      </c>
      <c r="H218" s="3" t="s">
        <v>110</v>
      </c>
      <c r="I218" s="3" t="s">
        <v>114</v>
      </c>
      <c r="J218" s="4">
        <v>2</v>
      </c>
      <c r="K218" s="14">
        <v>13.2</v>
      </c>
      <c r="L218" s="4"/>
      <c r="M218" s="14">
        <f>K218*L218</f>
        <v>0</v>
      </c>
    </row>
    <row r="219" spans="2:13" ht="75" customHeight="1">
      <c r="B219" s="5"/>
      <c r="C219" s="4">
        <v>100065295</v>
      </c>
      <c r="D219" s="3" t="s">
        <v>90</v>
      </c>
      <c r="E219" s="2" t="s">
        <v>35</v>
      </c>
      <c r="F219" s="2" t="s">
        <v>22</v>
      </c>
      <c r="G219" s="3" t="s">
        <v>117</v>
      </c>
      <c r="H219" s="3" t="s">
        <v>110</v>
      </c>
      <c r="I219" s="3" t="s">
        <v>114</v>
      </c>
      <c r="J219" s="4">
        <v>4</v>
      </c>
      <c r="K219" s="14">
        <v>13.2</v>
      </c>
      <c r="L219" s="4"/>
      <c r="M219" s="14">
        <f>K219*L219</f>
        <v>0</v>
      </c>
    </row>
    <row r="220" spans="2:13" ht="75" customHeight="1">
      <c r="B220" s="5"/>
      <c r="C220" s="4">
        <v>100065295</v>
      </c>
      <c r="D220" s="3" t="s">
        <v>90</v>
      </c>
      <c r="E220" s="2" t="s">
        <v>35</v>
      </c>
      <c r="F220" s="2" t="s">
        <v>21</v>
      </c>
      <c r="G220" s="3" t="s">
        <v>117</v>
      </c>
      <c r="H220" s="3" t="s">
        <v>110</v>
      </c>
      <c r="I220" s="3" t="s">
        <v>114</v>
      </c>
      <c r="J220" s="4">
        <v>9</v>
      </c>
      <c r="K220" s="14">
        <v>13.2</v>
      </c>
      <c r="L220" s="4"/>
      <c r="M220" s="14">
        <f>K220*L220</f>
        <v>0</v>
      </c>
    </row>
    <row r="221" spans="2:13" ht="75" customHeight="1">
      <c r="B221" s="5"/>
      <c r="C221" s="4">
        <v>100065296</v>
      </c>
      <c r="D221" s="3" t="s">
        <v>91</v>
      </c>
      <c r="E221" s="2" t="s">
        <v>35</v>
      </c>
      <c r="F221" s="2" t="s">
        <v>25</v>
      </c>
      <c r="G221" s="3" t="s">
        <v>117</v>
      </c>
      <c r="H221" s="3" t="s">
        <v>110</v>
      </c>
      <c r="I221" s="3" t="s">
        <v>114</v>
      </c>
      <c r="J221" s="4">
        <v>9</v>
      </c>
      <c r="K221" s="14">
        <v>13.2</v>
      </c>
      <c r="L221" s="4"/>
      <c r="M221" s="14">
        <f>K221*L221</f>
        <v>0</v>
      </c>
    </row>
    <row r="222" spans="2:13" ht="75" customHeight="1">
      <c r="B222" s="5"/>
      <c r="C222" s="4">
        <v>100065407</v>
      </c>
      <c r="D222" s="3" t="s">
        <v>92</v>
      </c>
      <c r="E222" s="2" t="s">
        <v>44</v>
      </c>
      <c r="F222" s="2" t="s">
        <v>29</v>
      </c>
      <c r="G222" s="3" t="s">
        <v>117</v>
      </c>
      <c r="H222" s="3" t="s">
        <v>110</v>
      </c>
      <c r="I222" s="3" t="s">
        <v>114</v>
      </c>
      <c r="J222" s="4">
        <v>2</v>
      </c>
      <c r="K222" s="14">
        <v>12.3</v>
      </c>
      <c r="L222" s="4"/>
      <c r="M222" s="14">
        <f>K222*L222</f>
        <v>0</v>
      </c>
    </row>
    <row r="223" spans="2:13" ht="75" customHeight="1">
      <c r="B223" s="5"/>
      <c r="C223" s="4">
        <v>100065867</v>
      </c>
      <c r="D223" s="3" t="s">
        <v>93</v>
      </c>
      <c r="E223" s="2" t="s">
        <v>47</v>
      </c>
      <c r="F223" s="2" t="s">
        <v>29</v>
      </c>
      <c r="G223" s="3" t="s">
        <v>117</v>
      </c>
      <c r="H223" s="3" t="s">
        <v>110</v>
      </c>
      <c r="I223" s="3" t="s">
        <v>114</v>
      </c>
      <c r="J223" s="4">
        <v>9</v>
      </c>
      <c r="K223" s="14">
        <v>12.3</v>
      </c>
      <c r="L223" s="4"/>
      <c r="M223" s="14">
        <f>K223*L223</f>
        <v>0</v>
      </c>
    </row>
    <row r="224" spans="2:13" ht="75" customHeight="1">
      <c r="B224" s="5"/>
      <c r="C224" s="4">
        <v>100065867</v>
      </c>
      <c r="D224" s="3" t="s">
        <v>93</v>
      </c>
      <c r="E224" s="2" t="s">
        <v>47</v>
      </c>
      <c r="F224" s="2" t="s">
        <v>23</v>
      </c>
      <c r="G224" s="3" t="s">
        <v>117</v>
      </c>
      <c r="H224" s="3" t="s">
        <v>110</v>
      </c>
      <c r="I224" s="3" t="s">
        <v>114</v>
      </c>
      <c r="J224" s="4">
        <v>1</v>
      </c>
      <c r="K224" s="14">
        <v>12.3</v>
      </c>
      <c r="L224" s="4"/>
      <c r="M224" s="14">
        <f>K224*L224</f>
        <v>0</v>
      </c>
    </row>
    <row r="225" spans="2:13" ht="75" customHeight="1">
      <c r="B225" s="5"/>
      <c r="C225" s="4">
        <v>100067631</v>
      </c>
      <c r="D225" s="3" t="s">
        <v>90</v>
      </c>
      <c r="E225" s="2" t="s">
        <v>78</v>
      </c>
      <c r="F225" s="2" t="s">
        <v>29</v>
      </c>
      <c r="G225" s="3" t="s">
        <v>117</v>
      </c>
      <c r="H225" s="3" t="s">
        <v>110</v>
      </c>
      <c r="I225" s="3" t="s">
        <v>114</v>
      </c>
      <c r="J225" s="4">
        <v>11</v>
      </c>
      <c r="K225" s="14">
        <v>13.2</v>
      </c>
      <c r="L225" s="4"/>
      <c r="M225" s="14">
        <f>K225*L225</f>
        <v>0</v>
      </c>
    </row>
    <row r="226" spans="2:13" ht="75" customHeight="1">
      <c r="B226" s="5"/>
      <c r="C226" s="4">
        <v>100067640</v>
      </c>
      <c r="D226" s="3" t="s">
        <v>80</v>
      </c>
      <c r="E226" s="2" t="s">
        <v>94</v>
      </c>
      <c r="F226" s="2" t="s">
        <v>24</v>
      </c>
      <c r="G226" s="3" t="s">
        <v>117</v>
      </c>
      <c r="H226" s="3" t="s">
        <v>110</v>
      </c>
      <c r="I226" s="3" t="s">
        <v>114</v>
      </c>
      <c r="J226" s="4">
        <v>4</v>
      </c>
      <c r="K226" s="14">
        <v>13.2</v>
      </c>
      <c r="L226" s="4"/>
      <c r="M226" s="14">
        <f>K226*L226</f>
        <v>0</v>
      </c>
    </row>
    <row r="227" spans="2:13" ht="75" customHeight="1">
      <c r="B227" s="5"/>
      <c r="C227" s="4">
        <v>100067640</v>
      </c>
      <c r="D227" s="3" t="s">
        <v>80</v>
      </c>
      <c r="E227" s="2" t="s">
        <v>94</v>
      </c>
      <c r="F227" s="2" t="s">
        <v>22</v>
      </c>
      <c r="G227" s="3" t="s">
        <v>117</v>
      </c>
      <c r="H227" s="3" t="s">
        <v>110</v>
      </c>
      <c r="I227" s="3" t="s">
        <v>114</v>
      </c>
      <c r="J227" s="4">
        <v>2</v>
      </c>
      <c r="K227" s="14">
        <v>13.2</v>
      </c>
      <c r="L227" s="4"/>
      <c r="M227" s="14">
        <f>K227*L227</f>
        <v>0</v>
      </c>
    </row>
    <row r="228" spans="2:13" ht="75" customHeight="1">
      <c r="B228" s="5"/>
      <c r="C228" s="4">
        <v>100068193</v>
      </c>
      <c r="D228" s="3" t="s">
        <v>95</v>
      </c>
      <c r="E228" s="2" t="s">
        <v>73</v>
      </c>
      <c r="F228" s="2" t="s">
        <v>22</v>
      </c>
      <c r="G228" s="3" t="s">
        <v>117</v>
      </c>
      <c r="H228" s="3" t="s">
        <v>110</v>
      </c>
      <c r="I228" s="3" t="s">
        <v>114</v>
      </c>
      <c r="J228" s="4">
        <v>15</v>
      </c>
      <c r="K228" s="14">
        <v>13.2</v>
      </c>
      <c r="L228" s="4"/>
      <c r="M228" s="14">
        <f>K228*L228</f>
        <v>0</v>
      </c>
    </row>
    <row r="229" spans="2:13" ht="75" customHeight="1">
      <c r="B229" s="5"/>
      <c r="C229" s="4">
        <v>100068193</v>
      </c>
      <c r="D229" s="3" t="s">
        <v>95</v>
      </c>
      <c r="E229" s="2" t="s">
        <v>73</v>
      </c>
      <c r="F229" s="2" t="s">
        <v>21</v>
      </c>
      <c r="G229" s="3" t="s">
        <v>117</v>
      </c>
      <c r="H229" s="3" t="s">
        <v>110</v>
      </c>
      <c r="I229" s="3" t="s">
        <v>114</v>
      </c>
      <c r="J229" s="4">
        <v>14</v>
      </c>
      <c r="K229" s="14">
        <v>13.2</v>
      </c>
      <c r="L229" s="4"/>
      <c r="M229" s="14">
        <f>K229*L229</f>
        <v>0</v>
      </c>
    </row>
    <row r="230" spans="2:13" ht="75" customHeight="1">
      <c r="B230" s="5"/>
      <c r="C230" s="4">
        <v>100068193</v>
      </c>
      <c r="D230" s="3" t="s">
        <v>95</v>
      </c>
      <c r="E230" s="2" t="s">
        <v>73</v>
      </c>
      <c r="F230" s="2" t="s">
        <v>25</v>
      </c>
      <c r="G230" s="3" t="s">
        <v>117</v>
      </c>
      <c r="H230" s="3" t="s">
        <v>110</v>
      </c>
      <c r="I230" s="3" t="s">
        <v>114</v>
      </c>
      <c r="J230" s="4">
        <v>16</v>
      </c>
      <c r="K230" s="14">
        <v>13.2</v>
      </c>
      <c r="L230" s="4"/>
      <c r="M230" s="14">
        <f>K230*L230</f>
        <v>0</v>
      </c>
    </row>
    <row r="231" spans="2:13" ht="75" customHeight="1">
      <c r="B231" s="5"/>
      <c r="C231" s="4">
        <v>100068193</v>
      </c>
      <c r="D231" s="3" t="s">
        <v>95</v>
      </c>
      <c r="E231" s="2" t="s">
        <v>73</v>
      </c>
      <c r="F231" s="2" t="s">
        <v>29</v>
      </c>
      <c r="G231" s="3" t="s">
        <v>117</v>
      </c>
      <c r="H231" s="3" t="s">
        <v>110</v>
      </c>
      <c r="I231" s="3" t="s">
        <v>114</v>
      </c>
      <c r="J231" s="4">
        <v>12</v>
      </c>
      <c r="K231" s="14">
        <v>13.2</v>
      </c>
      <c r="L231" s="4"/>
      <c r="M231" s="14">
        <f>K231*L231</f>
        <v>0</v>
      </c>
    </row>
    <row r="232" spans="2:13" ht="75" customHeight="1">
      <c r="B232" s="5"/>
      <c r="C232" s="4">
        <v>100068193</v>
      </c>
      <c r="D232" s="3" t="s">
        <v>95</v>
      </c>
      <c r="E232" s="2" t="s">
        <v>73</v>
      </c>
      <c r="F232" s="2" t="s">
        <v>24</v>
      </c>
      <c r="G232" s="3" t="s">
        <v>117</v>
      </c>
      <c r="H232" s="3" t="s">
        <v>110</v>
      </c>
      <c r="I232" s="3" t="s">
        <v>114</v>
      </c>
      <c r="J232" s="4">
        <v>28</v>
      </c>
      <c r="K232" s="14">
        <v>13.2</v>
      </c>
      <c r="L232" s="4"/>
      <c r="M232" s="14">
        <f>K232*L232</f>
        <v>0</v>
      </c>
    </row>
    <row r="233" spans="2:13" ht="75" customHeight="1">
      <c r="B233" s="5"/>
      <c r="C233" s="4">
        <v>100068194</v>
      </c>
      <c r="D233" s="3" t="s">
        <v>95</v>
      </c>
      <c r="E233" s="2" t="s">
        <v>37</v>
      </c>
      <c r="F233" s="2" t="s">
        <v>25</v>
      </c>
      <c r="G233" s="3" t="s">
        <v>117</v>
      </c>
      <c r="H233" s="3" t="s">
        <v>110</v>
      </c>
      <c r="I233" s="3" t="s">
        <v>114</v>
      </c>
      <c r="J233" s="4">
        <v>11</v>
      </c>
      <c r="K233" s="14">
        <v>13.2</v>
      </c>
      <c r="L233" s="4"/>
      <c r="M233" s="14">
        <f>K233*L233</f>
        <v>0</v>
      </c>
    </row>
    <row r="234" spans="2:13" ht="75" customHeight="1">
      <c r="B234" s="5"/>
      <c r="C234" s="4">
        <v>100068194</v>
      </c>
      <c r="D234" s="3" t="s">
        <v>95</v>
      </c>
      <c r="E234" s="2" t="s">
        <v>37</v>
      </c>
      <c r="F234" s="2" t="s">
        <v>22</v>
      </c>
      <c r="G234" s="3" t="s">
        <v>117</v>
      </c>
      <c r="H234" s="3" t="s">
        <v>110</v>
      </c>
      <c r="I234" s="3" t="s">
        <v>114</v>
      </c>
      <c r="J234" s="4">
        <v>1</v>
      </c>
      <c r="K234" s="14">
        <v>13.2</v>
      </c>
      <c r="L234" s="4"/>
      <c r="M234" s="14">
        <f>K234*L234</f>
        <v>0</v>
      </c>
    </row>
    <row r="235" spans="2:13" ht="75" customHeight="1">
      <c r="B235" s="5"/>
      <c r="C235" s="4">
        <v>100068194</v>
      </c>
      <c r="D235" s="3" t="s">
        <v>95</v>
      </c>
      <c r="E235" s="2" t="s">
        <v>37</v>
      </c>
      <c r="F235" s="2" t="s">
        <v>29</v>
      </c>
      <c r="G235" s="3" t="s">
        <v>117</v>
      </c>
      <c r="H235" s="3" t="s">
        <v>110</v>
      </c>
      <c r="I235" s="3" t="s">
        <v>114</v>
      </c>
      <c r="J235" s="4">
        <v>12</v>
      </c>
      <c r="K235" s="14">
        <v>13.2</v>
      </c>
      <c r="L235" s="4"/>
      <c r="M235" s="14">
        <f>K235*L235</f>
        <v>0</v>
      </c>
    </row>
    <row r="236" spans="2:13" ht="75" customHeight="1">
      <c r="B236" s="5"/>
      <c r="C236" s="4">
        <v>100068194</v>
      </c>
      <c r="D236" s="3" t="s">
        <v>95</v>
      </c>
      <c r="E236" s="2" t="s">
        <v>37</v>
      </c>
      <c r="F236" s="2" t="s">
        <v>24</v>
      </c>
      <c r="G236" s="3" t="s">
        <v>117</v>
      </c>
      <c r="H236" s="3" t="s">
        <v>110</v>
      </c>
      <c r="I236" s="3" t="s">
        <v>114</v>
      </c>
      <c r="J236" s="4">
        <v>36</v>
      </c>
      <c r="K236" s="14">
        <v>13.2</v>
      </c>
      <c r="L236" s="4"/>
      <c r="M236" s="14">
        <f>K236*L236</f>
        <v>0</v>
      </c>
    </row>
    <row r="237" spans="2:13" ht="75" customHeight="1">
      <c r="B237" s="5"/>
      <c r="C237" s="4">
        <v>100068194</v>
      </c>
      <c r="D237" s="3" t="s">
        <v>95</v>
      </c>
      <c r="E237" s="2" t="s">
        <v>37</v>
      </c>
      <c r="F237" s="2" t="s">
        <v>21</v>
      </c>
      <c r="G237" s="3" t="s">
        <v>117</v>
      </c>
      <c r="H237" s="3" t="s">
        <v>110</v>
      </c>
      <c r="I237" s="3" t="s">
        <v>114</v>
      </c>
      <c r="J237" s="4">
        <v>60</v>
      </c>
      <c r="K237" s="14">
        <v>13.2</v>
      </c>
      <c r="L237" s="4"/>
      <c r="M237" s="14">
        <f>K237*L237</f>
        <v>0</v>
      </c>
    </row>
    <row r="238" spans="2:13" ht="75" customHeight="1">
      <c r="B238" s="5"/>
      <c r="C238" s="4" t="s">
        <v>10</v>
      </c>
      <c r="D238" s="3" t="s">
        <v>96</v>
      </c>
      <c r="E238" s="2" t="s">
        <v>35</v>
      </c>
      <c r="F238" s="2" t="s">
        <v>32</v>
      </c>
      <c r="G238" s="3" t="s">
        <v>116</v>
      </c>
      <c r="H238" s="3" t="s">
        <v>110</v>
      </c>
      <c r="I238" s="3" t="s">
        <v>114</v>
      </c>
      <c r="J238" s="4">
        <v>20</v>
      </c>
      <c r="K238" s="14">
        <v>13.2</v>
      </c>
      <c r="L238" s="4"/>
      <c r="M238" s="14">
        <f>K238*L238</f>
        <v>0</v>
      </c>
    </row>
    <row r="239" spans="2:13" ht="75" customHeight="1">
      <c r="B239" s="5"/>
      <c r="C239" s="4" t="s">
        <v>11</v>
      </c>
      <c r="D239" s="3" t="s">
        <v>97</v>
      </c>
      <c r="E239" s="2" t="s">
        <v>35</v>
      </c>
      <c r="F239" s="2" t="s">
        <v>24</v>
      </c>
      <c r="G239" s="3" t="s">
        <v>116</v>
      </c>
      <c r="H239" s="3" t="s">
        <v>110</v>
      </c>
      <c r="I239" s="3" t="s">
        <v>114</v>
      </c>
      <c r="J239" s="4">
        <v>2</v>
      </c>
      <c r="K239" s="14">
        <v>13.2</v>
      </c>
      <c r="L239" s="4"/>
      <c r="M239" s="14">
        <f>K239*L239</f>
        <v>0</v>
      </c>
    </row>
    <row r="240" spans="2:13" ht="75" customHeight="1">
      <c r="B240" s="5"/>
      <c r="C240" s="4" t="s">
        <v>12</v>
      </c>
      <c r="D240" s="3" t="s">
        <v>98</v>
      </c>
      <c r="E240" s="2" t="s">
        <v>99</v>
      </c>
      <c r="F240" s="2" t="s">
        <v>21</v>
      </c>
      <c r="G240" s="3" t="s">
        <v>116</v>
      </c>
      <c r="H240" s="3" t="s">
        <v>112</v>
      </c>
      <c r="I240" s="3" t="s">
        <v>114</v>
      </c>
      <c r="J240" s="4">
        <v>6</v>
      </c>
      <c r="K240" s="14">
        <v>12.3</v>
      </c>
      <c r="L240" s="4"/>
      <c r="M240" s="14">
        <f>K240*L240</f>
        <v>0</v>
      </c>
    </row>
    <row r="241" spans="2:13" ht="75" customHeight="1">
      <c r="B241" s="5"/>
      <c r="C241" s="4" t="s">
        <v>13</v>
      </c>
      <c r="D241" s="3" t="s">
        <v>100</v>
      </c>
      <c r="E241" s="2" t="s">
        <v>35</v>
      </c>
      <c r="F241" s="2" t="s">
        <v>23</v>
      </c>
      <c r="G241" s="3" t="s">
        <v>116</v>
      </c>
      <c r="H241" s="3" t="s">
        <v>110</v>
      </c>
      <c r="I241" s="3" t="s">
        <v>114</v>
      </c>
      <c r="J241" s="4">
        <v>5</v>
      </c>
      <c r="K241" s="14">
        <v>12.3</v>
      </c>
      <c r="L241" s="4"/>
      <c r="M241" s="14">
        <f>K241*L241</f>
        <v>0</v>
      </c>
    </row>
    <row r="242" spans="2:13" ht="75" customHeight="1">
      <c r="B242" s="5"/>
      <c r="C242" s="4" t="s">
        <v>14</v>
      </c>
      <c r="D242" s="3" t="s">
        <v>101</v>
      </c>
      <c r="E242" s="2" t="s">
        <v>35</v>
      </c>
      <c r="F242" s="2" t="s">
        <v>24</v>
      </c>
      <c r="G242" s="3" t="s">
        <v>117</v>
      </c>
      <c r="H242" s="3" t="s">
        <v>110</v>
      </c>
      <c r="I242" s="3" t="s">
        <v>114</v>
      </c>
      <c r="J242" s="4">
        <v>3</v>
      </c>
      <c r="K242" s="14">
        <v>20.399999999999999</v>
      </c>
      <c r="L242" s="4"/>
      <c r="M242" s="14">
        <f>K242*L242</f>
        <v>0</v>
      </c>
    </row>
    <row r="243" spans="2:13" ht="75" customHeight="1">
      <c r="B243" s="5"/>
      <c r="C243" s="4" t="s">
        <v>15</v>
      </c>
      <c r="D243" s="3" t="s">
        <v>102</v>
      </c>
      <c r="E243" s="2" t="s">
        <v>35</v>
      </c>
      <c r="F243" s="2" t="s">
        <v>23</v>
      </c>
      <c r="G243" s="3" t="s">
        <v>116</v>
      </c>
      <c r="H243" s="3" t="s">
        <v>110</v>
      </c>
      <c r="I243" s="3" t="s">
        <v>114</v>
      </c>
      <c r="J243" s="4">
        <v>1</v>
      </c>
      <c r="K243" s="14">
        <v>13.2</v>
      </c>
      <c r="L243" s="4"/>
      <c r="M243" s="14">
        <f>K243*L243</f>
        <v>0</v>
      </c>
    </row>
    <row r="244" spans="2:13" ht="75" customHeight="1">
      <c r="B244" s="5"/>
      <c r="C244" s="4" t="s">
        <v>16</v>
      </c>
      <c r="D244" s="3" t="s">
        <v>103</v>
      </c>
      <c r="E244" s="2" t="s">
        <v>64</v>
      </c>
      <c r="F244" s="2" t="s">
        <v>25</v>
      </c>
      <c r="G244" s="3" t="s">
        <v>117</v>
      </c>
      <c r="H244" s="3" t="s">
        <v>110</v>
      </c>
      <c r="I244" s="3" t="s">
        <v>114</v>
      </c>
      <c r="J244" s="4">
        <v>13</v>
      </c>
      <c r="K244" s="14">
        <v>12.3</v>
      </c>
      <c r="L244" s="4"/>
      <c r="M244" s="14">
        <f>K244*L244</f>
        <v>0</v>
      </c>
    </row>
    <row r="245" spans="2:13" ht="75" customHeight="1">
      <c r="B245" s="5"/>
      <c r="C245" s="4" t="s">
        <v>17</v>
      </c>
      <c r="D245" s="3" t="s">
        <v>104</v>
      </c>
      <c r="E245" s="2" t="s">
        <v>35</v>
      </c>
      <c r="F245" s="2" t="s">
        <v>21</v>
      </c>
      <c r="G245" s="3" t="s">
        <v>117</v>
      </c>
      <c r="H245" s="3" t="s">
        <v>110</v>
      </c>
      <c r="I245" s="3" t="s">
        <v>114</v>
      </c>
      <c r="J245" s="4">
        <v>7</v>
      </c>
      <c r="K245" s="14">
        <v>13.2</v>
      </c>
      <c r="L245" s="4"/>
      <c r="M245" s="14">
        <f>K245*L245</f>
        <v>0</v>
      </c>
    </row>
    <row r="246" spans="2:13" ht="75" customHeight="1">
      <c r="B246" s="5"/>
      <c r="C246" s="4" t="s">
        <v>18</v>
      </c>
      <c r="D246" s="3" t="s">
        <v>105</v>
      </c>
      <c r="E246" s="2" t="s">
        <v>71</v>
      </c>
      <c r="F246" s="2" t="s">
        <v>33</v>
      </c>
      <c r="G246" s="3" t="s">
        <v>117</v>
      </c>
      <c r="H246" s="3" t="s">
        <v>113</v>
      </c>
      <c r="I246" s="3" t="s">
        <v>114</v>
      </c>
      <c r="J246" s="4">
        <v>2</v>
      </c>
      <c r="K246" s="14">
        <v>13.2</v>
      </c>
      <c r="L246" s="4"/>
      <c r="M246" s="14">
        <f>K246*L246</f>
        <v>0</v>
      </c>
    </row>
    <row r="247" spans="2:13" ht="75" customHeight="1">
      <c r="B247" s="5"/>
      <c r="C247" s="4" t="s">
        <v>19</v>
      </c>
      <c r="D247" s="3" t="s">
        <v>106</v>
      </c>
      <c r="E247" s="2" t="s">
        <v>35</v>
      </c>
      <c r="F247" s="2" t="s">
        <v>24</v>
      </c>
      <c r="G247" s="3" t="s">
        <v>116</v>
      </c>
      <c r="H247" s="3" t="s">
        <v>111</v>
      </c>
      <c r="I247" s="3" t="s">
        <v>114</v>
      </c>
      <c r="J247" s="4">
        <v>5</v>
      </c>
      <c r="K247" s="14">
        <v>12.3</v>
      </c>
      <c r="L247" s="4"/>
      <c r="M247" s="14">
        <f>K247*L247</f>
        <v>0</v>
      </c>
    </row>
    <row r="248" spans="2:13" ht="75" customHeight="1">
      <c r="B248" s="5"/>
      <c r="C248" s="4" t="s">
        <v>20</v>
      </c>
      <c r="D248" s="3" t="s">
        <v>107</v>
      </c>
      <c r="E248" s="2" t="s">
        <v>108</v>
      </c>
      <c r="F248" s="2" t="s">
        <v>22</v>
      </c>
      <c r="G248" s="3" t="s">
        <v>109</v>
      </c>
      <c r="H248" s="3" t="s">
        <v>111</v>
      </c>
      <c r="I248" s="3" t="s">
        <v>114</v>
      </c>
      <c r="J248" s="4">
        <v>1</v>
      </c>
      <c r="K248" s="14">
        <v>13.2</v>
      </c>
      <c r="L248" s="4"/>
      <c r="M248" s="14">
        <f>K248*L248</f>
        <v>0</v>
      </c>
    </row>
  </sheetData>
  <autoFilter ref="B7:M7"/>
  <pageMargins left="0.7" right="0.7" top="0.75" bottom="0.75" header="0" footer="0"/>
  <pageSetup paperSize="9" orientation="portrait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7F43D5B696134A920631A6B7B0DCEC" ma:contentTypeVersion="15" ma:contentTypeDescription="Create a new document." ma:contentTypeScope="" ma:versionID="628be863d48b89bd8c0d9e3511d09d79">
  <xsd:schema xmlns:xsd="http://www.w3.org/2001/XMLSchema" xmlns:xs="http://www.w3.org/2001/XMLSchema" xmlns:p="http://schemas.microsoft.com/office/2006/metadata/properties" xmlns:ns2="4ac5d958-72d1-4588-bc39-6df563ef5ed7" xmlns:ns3="2e1f2e42-5a2d-4553-8d38-dc4d96b4f849" targetNamespace="http://schemas.microsoft.com/office/2006/metadata/properties" ma:root="true" ma:fieldsID="94e9217873af62e6c8f60d6855251c1d" ns2:_="" ns3:_="">
    <xsd:import namespace="4ac5d958-72d1-4588-bc39-6df563ef5ed7"/>
    <xsd:import namespace="2e1f2e42-5a2d-4553-8d38-dc4d96b4f8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MediaServiceDateTaken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c5d958-72d1-4588-bc39-6df563ef5ed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2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90c7a1c4-96c2-4929-b11e-7ab3733b98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1f2e42-5a2d-4553-8d38-dc4d96b4f849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adaf0fc2-0478-4f83-a73d-8f3fd87f86e2}" ma:internalName="TaxCatchAll" ma:showField="CatchAllData" ma:web="2e1f2e42-5a2d-4553-8d38-dc4d96b4f8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ac5d958-72d1-4588-bc39-6df563ef5ed7">
      <Terms xmlns="http://schemas.microsoft.com/office/infopath/2007/PartnerControls"/>
    </lcf76f155ced4ddcb4097134ff3c332f>
    <TaxCatchAll xmlns="2e1f2e42-5a2d-4553-8d38-dc4d96b4f849" xsi:nil="true"/>
  </documentManagement>
</p:properties>
</file>

<file path=customXml/itemProps1.xml><?xml version="1.0" encoding="utf-8"?>
<ds:datastoreItem xmlns:ds="http://schemas.openxmlformats.org/officeDocument/2006/customXml" ds:itemID="{C516FB76-EA00-4F8D-A21F-6B000486893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7A84E71-DEC5-43E2-A146-2D744435681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ac5d958-72d1-4588-bc39-6df563ef5ed7"/>
    <ds:schemaRef ds:uri="2e1f2e42-5a2d-4553-8d38-dc4d96b4f8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65582E6-B32D-4CD1-9EB7-638A17B8479D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2e1f2e42-5a2d-4553-8d38-dc4d96b4f849"/>
    <ds:schemaRef ds:uri="http://schemas.microsoft.com/office/2006/documentManagement/types"/>
    <ds:schemaRef ds:uri="http://purl.org/dc/elements/1.1/"/>
    <ds:schemaRef ds:uri="http://schemas.microsoft.com/office/2006/metadata/properties"/>
    <ds:schemaRef ds:uri="4ac5d958-72d1-4588-bc39-6df563ef5ed7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INV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2021-12-20T16:45:21Z</dcterms:created>
  <dcterms:modified xsi:type="dcterms:W3CDTF">2024-08-05T09:12:28Z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0x010100307F43D5B696134A920631A6B7B0DCEC</vt:lpwstr>
  </property>
  <property fmtid="{D5CDD505-2E9C-101B-9397-08002B2CF9AE}" pid="3" name="MediaServiceImageTags">
    <vt:lpwstr/>
  </property>
</Properties>
</file>